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8.xml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15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7.xml"/>
  <Override ContentType="application/vnd.openxmlformats-officedocument.spreadsheetml.table+xml" PartName="/xl/tables/table19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6.xml"/>
  <Override ContentType="application/vnd.openxmlformats-officedocument.spreadsheetml.table+xml" PartName="/xl/tables/table14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ntitativo de imóveis público" sheetId="1" r:id="rId4"/>
    <sheet state="visible" name="Memória de Cálculo (imóveis)" sheetId="2" r:id="rId5"/>
    <sheet state="visible" name="Imóveis Rurais" sheetId="3" r:id="rId6"/>
    <sheet state="visible" name="Memória de Cálculo (imóveis rur" sheetId="4" r:id="rId7"/>
    <sheet state="visible" name="Quantitativo de laudos urbanos" sheetId="5" r:id="rId8"/>
    <sheet state="visible" name="Memória de Cálculo (laudos Urba" sheetId="6" r:id="rId9"/>
    <sheet state="visible" name="Laudos rurais" sheetId="7" r:id="rId10"/>
    <sheet state="visible" name="Memória de Cálculo (Laudos Rura" sheetId="8" r:id="rId11"/>
    <sheet state="visible" name="Implantação de Marcos Geográfic" sheetId="9" r:id="rId12"/>
    <sheet state="visible" name="Memória de Cálculo (implementaç" sheetId="10" r:id="rId13"/>
    <sheet state="visible" name="Locação de sistema" sheetId="11" r:id="rId14"/>
    <sheet state="visible" name="Treinamento" sheetId="12" r:id="rId15"/>
    <sheet state="visible" name="Memória de Cálculo (Treinamento" sheetId="13" r:id="rId16"/>
    <sheet state="visible" name="Customização" sheetId="14" r:id="rId17"/>
    <sheet state="visible" name="Memória de Cálculo (Customizaçã" sheetId="15" r:id="rId18"/>
    <sheet state="visible" name="SER" sheetId="16" r:id="rId19"/>
    <sheet state="visible" name="Memória de Cálculo (SER)" sheetId="17" r:id="rId20"/>
    <sheet state="visible" name="Levantamento Planialtimétrico U" sheetId="18" r:id="rId21"/>
    <sheet state="visible" name="Memória de Cálc -Levantamento P" sheetId="19" r:id="rId22"/>
    <sheet state="visible" name="Levantamento Planialtimétrico R" sheetId="20" r:id="rId23"/>
    <sheet state="visible" name="Memória de Cálculo - Levantamen" sheetId="21" r:id="rId24"/>
    <sheet state="visible" name="Coleta de assinaturas" sheetId="22" r:id="rId25"/>
    <sheet state="visible" name="Memória de cálculo - coleta de " sheetId="23" r:id="rId26"/>
    <sheet state="visible" name="Levantamento Patrimonial" sheetId="24" r:id="rId27"/>
    <sheet state="visible" name="Página40" sheetId="25" r:id="rId28"/>
    <sheet state="visible" name="Diagnósticos Jurídicos" sheetId="26" r:id="rId29"/>
    <sheet state="visible" name="Memória de Cálculo - Diagnóstic" sheetId="27" r:id="rId30"/>
    <sheet state="visible" name="Desmembramento de Áreas" sheetId="28" r:id="rId31"/>
    <sheet state="visible" name="Memória de Cálculo - Desmembram" sheetId="29" r:id="rId32"/>
    <sheet state="visible" name="Remembramento de Área" sheetId="30" r:id="rId33"/>
    <sheet state="visible" name="Memória de Cálculo - remembrame" sheetId="31" r:id="rId34"/>
    <sheet state="visible" name="Retificação de área" sheetId="32" r:id="rId35"/>
    <sheet state="visible" name="Memória de Cálculo - Retificaçã" sheetId="33" r:id="rId36"/>
    <sheet state="visible" name="CAFIR" sheetId="34" r:id="rId37"/>
    <sheet state="visible" name="Memória de cálculo CAFIR" sheetId="35" r:id="rId38"/>
    <sheet state="visible" name="CCIR" sheetId="36" r:id="rId39"/>
    <sheet state="visible" name="Memória de Cálculo CCIR" sheetId="37" r:id="rId40"/>
    <sheet state="visible" name="Criação de CAR" sheetId="38" r:id="rId41"/>
    <sheet state="visible" name="Memória de Cálculo Criação de C" sheetId="39" r:id="rId42"/>
  </sheets>
  <definedNames/>
  <calcPr/>
</workbook>
</file>

<file path=xl/sharedStrings.xml><?xml version="1.0" encoding="utf-8"?>
<sst xmlns="http://schemas.openxmlformats.org/spreadsheetml/2006/main" count="524" uniqueCount="201">
  <si>
    <t>Município</t>
  </si>
  <si>
    <t>População (IBGE,2022)</t>
  </si>
  <si>
    <t>Estimativa de imóveis Públicos</t>
  </si>
  <si>
    <t>Carmo do Cajuru</t>
  </si>
  <si>
    <t>Igaratinga</t>
  </si>
  <si>
    <t>Conceição do Pará</t>
  </si>
  <si>
    <t>Itapecerica</t>
  </si>
  <si>
    <t>Pedra do Indaiá</t>
  </si>
  <si>
    <t>Perdigão</t>
  </si>
  <si>
    <t>São Gonçalo do Pará</t>
  </si>
  <si>
    <t>Lagoa da Prata</t>
  </si>
  <si>
    <t>Divinópolis</t>
  </si>
  <si>
    <t>TOTAL</t>
  </si>
  <si>
    <t>Memória de cálculo da quantidade total de imóveis</t>
  </si>
  <si>
    <t>Formulas matemáticas empregadas</t>
  </si>
  <si>
    <t>Descritivo</t>
  </si>
  <si>
    <t>Raciocínio matemático</t>
  </si>
  <si>
    <t>Onde</t>
  </si>
  <si>
    <t>Observações</t>
  </si>
  <si>
    <t>(i) Dividiu-se o quantitativo de imóveis de propriedade de Divinópolis oportunamente registrados em cartório (4.303, conforme documentos em anexo) pela população de Divinópolis, consoante o Censo de 2022, realizado pelo Instituto Brasileiro de Geografia e Estatística (IBGE), com a finalidade de encontrar quoeficiente representativo da razão de proporcionalidade para a região</t>
  </si>
  <si>
    <t>QID/PopD=QB</t>
  </si>
  <si>
    <r>
      <rPr>
        <rFont val="Times New Roman"/>
        <b/>
        <color theme="1"/>
        <sz val="11.0"/>
      </rPr>
      <t>PopD</t>
    </r>
    <r>
      <rPr>
        <rFont val="Times New Roman"/>
        <color theme="1"/>
        <sz val="11.0"/>
      </rPr>
      <t xml:space="preserve">= População de Divinópolis (Censo IBGE 2022) = 231.091; </t>
    </r>
    <r>
      <rPr>
        <rFont val="Times New Roman"/>
        <b/>
        <color theme="1"/>
        <sz val="11.0"/>
      </rPr>
      <t>QB</t>
    </r>
    <r>
      <rPr>
        <rFont val="Times New Roman"/>
        <color theme="1"/>
        <sz val="11.0"/>
      </rPr>
      <t xml:space="preserve"> = Quoeficiente Base; QID=Quantidade de Imóveis de Divinópolis = 4.303</t>
    </r>
  </si>
  <si>
    <t>QB = Quoeficiente base= 0,01862</t>
  </si>
  <si>
    <t>QB*PopMC = QIMC</t>
  </si>
  <si>
    <r>
      <rPr>
        <rFont val="Times New Roman"/>
        <b/>
        <color theme="1"/>
        <sz val="11.0"/>
      </rPr>
      <t xml:space="preserve">PopMC = </t>
    </r>
    <r>
      <rPr>
        <rFont val="Times New Roman"/>
        <color theme="1"/>
        <sz val="11.0"/>
      </rPr>
      <t>População do Município consorciado;</t>
    </r>
    <r>
      <rPr>
        <rFont val="Times New Roman"/>
        <b/>
        <color theme="1"/>
        <sz val="11.0"/>
      </rPr>
      <t xml:space="preserve"> QIMC</t>
    </r>
    <r>
      <rPr>
        <rFont val="Times New Roman"/>
        <color theme="1"/>
        <sz val="11.0"/>
      </rPr>
      <t xml:space="preserve"> = Quantidade de Imóveis do Município Consorciado</t>
    </r>
  </si>
  <si>
    <t>Considerar-se-á apenas números inteiros, de modo que até 4 centésimos será arredondado para baixo e 5 décimos ou mais serão arredondados para cima. Para isso, foi ultilizada a fórmula "ARRED".</t>
  </si>
  <si>
    <t>Estimativa de imóveis totais</t>
  </si>
  <si>
    <t>Estimativa de Imóveis Rurais (total aprox.)</t>
  </si>
  <si>
    <t>Estimativa de Imóveis rurais Aproximada (Até 10.000 m2)</t>
  </si>
  <si>
    <t>Estimativa de Imóveis rurais Aproximada (entre  10.001 a 30.000 m²)</t>
  </si>
  <si>
    <t>Estimativa de Imóveis rurais Aproximada (entre  30.001 a 70.000 m²)</t>
  </si>
  <si>
    <t>Estimativa de Imóveis rurais Aproximada (Maiores que 70.000 m²)</t>
  </si>
  <si>
    <t>Memória de cálculo da quantidade total de imóveis rurais</t>
  </si>
  <si>
    <t>Primeiramente, conforme relatório obtido no âmbito do Edital de Credenciamento n° 002/2023, atualmente, Divinopolis possui 4303 imóveis totais registrados no cartório, dos quais 4088 são urbanos (95,00348594004183% do total) e 215 rurais (4,996514059958168% do total)</t>
  </si>
  <si>
    <t>QIMC*4,996514059958168%= Estimativa de imóveis rurais (total aprox.) = QIRMC</t>
  </si>
  <si>
    <t>QIMC= Quantidade de imóveis do município consorciado</t>
  </si>
  <si>
    <t>Considerar-se-á apenas números inteiros, para as definições de quantitativo. Para isso, foi utilizado da fórmula ARRED</t>
  </si>
  <si>
    <t>Conforme relatório do trabalho obtido no âmbito do Edital de Credenciamento n° 002/2023, os imóveis rurais que possuem metragem de até 10.000m² representam 94,8% do total de imóveis rurais</t>
  </si>
  <si>
    <t>QIRMC*94,8% = QIRMC1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</si>
  <si>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QIRMC1 =</t>
    </r>
    <r>
      <rPr>
        <rFont val="Times New Roman"/>
        <b val="0"/>
        <color theme="1"/>
        <sz val="11.0"/>
      </rPr>
      <t xml:space="preserve"> Quantidade de imóveis rurais do município consorciado com área de até 10.000m²</t>
    </r>
  </si>
  <si>
    <t>Assim, a partir multiplicou-se o quantitativo de imóveis rurais por 94,8% para encontrar os imóveis na faixa de até 10.000 m²</t>
  </si>
  <si>
    <t>QIRMC*2,21%=QIRMC2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</si>
  <si>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QIRMC2 =</t>
    </r>
    <r>
      <rPr>
        <rFont val="Times New Roman"/>
        <b val="0"/>
        <color theme="1"/>
        <sz val="11.0"/>
      </rPr>
      <t xml:space="preserve"> Quantidade de imóveis rurais do município consorciado com área superior a 10.000m²</t>
    </r>
    <r>
      <rPr>
        <rFont val="Times New Roman"/>
        <b/>
        <color theme="1"/>
        <sz val="11.0"/>
      </rPr>
      <t xml:space="preserve"> </t>
    </r>
    <r>
      <rPr>
        <rFont val="Times New Roman"/>
        <b val="0"/>
        <color theme="1"/>
        <sz val="11.0"/>
      </rPr>
      <t>até 30.000m²</t>
    </r>
  </si>
  <si>
    <t>5 possuem área entre 10.000m² a 30.000m², ou 2,21%. Portanto, tal percentagem foi multiplicada ao quantitativo de imóveis rurais para delimitar quantos encontram-se nesta faixa.</t>
  </si>
  <si>
    <t>QIRMC*1,10%=QIRMC3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</si>
  <si>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QIRMC3 =</t>
    </r>
    <r>
      <rPr>
        <rFont val="Times New Roman"/>
        <b val="0"/>
        <color theme="1"/>
        <sz val="11.0"/>
      </rPr>
      <t xml:space="preserve"> Quantidade de imóveis rurais do município consorciado com área superior a 30.001m²</t>
    </r>
    <r>
      <rPr>
        <rFont val="Times New Roman"/>
        <b/>
        <color theme="1"/>
        <sz val="11.0"/>
      </rPr>
      <t xml:space="preserve"> </t>
    </r>
    <r>
      <rPr>
        <rFont val="Times New Roman"/>
        <b val="0"/>
        <color theme="1"/>
        <sz val="11.0"/>
      </rPr>
      <t>até 70.000m²</t>
    </r>
  </si>
  <si>
    <t>2 possuem área entre 30.001m² a 70.000m², ou 1,10%. Portanto, tal percentagem foi multiplicada ao quantitativo de imóveis rurais para delimitar quantos encontram-se nesta faixa.</t>
  </si>
  <si>
    <t>QIRMC*1,89%=QIRMC4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</si>
  <si>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QIRMC4 =</t>
    </r>
    <r>
      <rPr>
        <rFont val="Times New Roman"/>
        <b val="0"/>
        <color theme="1"/>
        <sz val="11.0"/>
      </rPr>
      <t xml:space="preserve"> Quantidade de imóveis rurais do município consorciado com área superior a  70.000m²</t>
    </r>
  </si>
  <si>
    <t>4 possuem área maior que 70.000m², ou 1,89%. Portanto, tal percentagem foi multiplicada ao quantitativo de imóveis rurais para delimitar quantos encontram-se nesta faixa.</t>
  </si>
  <si>
    <t>Estimativa de imóveis urbanos (total aprox.)</t>
  </si>
  <si>
    <t>Estimativa de imóveis urbanos aproximada (Até 1.000 m2)</t>
  </si>
  <si>
    <t>Estimativa de imóveis urbanos aproximada (1.001 - 3.000 m2)</t>
  </si>
  <si>
    <t>Estimativa de imóveis urbanos aproximada (3.001 - 10.001 m2)</t>
  </si>
  <si>
    <t>Estimativa de imóveis urbanos aproximada  (Maior que 10.000 m2)</t>
  </si>
  <si>
    <t>Memória de cálculo da quantidade total de imóveis urbanos</t>
  </si>
  <si>
    <t>Primeiramente, conforme relatório obtido no âmbito do Edital de Credenciamento n° 002/2023, atualmente, possui 4303 imóveis totais registrados no cartório, dos quais 4088 são urbanos (95,00348594004183% do total) e 215 rurais (4,996514059958168% do total)</t>
  </si>
  <si>
    <t>QIMC*95,01607717041801%= Estimativa de imóveis urbanos (total aprox.)</t>
  </si>
  <si>
    <t>Considerar-se-á apenas números inteiros, para as definições de quantitativo. Para isso, foi utilizado a fórmula "ARRED"</t>
  </si>
  <si>
    <t>Desses, 3267 são menores que 1000m², o que representa 79,92% do total. Portanto, tal percentagem foi multiplicada ao quantitativo de imóveis urbanos para delimitar quantos encontram-se nesta faixa.</t>
  </si>
  <si>
    <t>QIMC*79,92%= Estimativa de imóveis aproximada (Até 1.000 m2)</t>
  </si>
  <si>
    <t>Considerar-se-á apenas números inteiros, para as definições de quantitativo.</t>
  </si>
  <si>
    <t>346 imóveis públicos estão na faixa de 1001 a 3000 m², ou 8,46%.Portanto, tal percentagem foi multiplicada ao quantitativo de imóveis urbanos para delimitar quantos encontram-se nesta faixa.</t>
  </si>
  <si>
    <t>QIMC*8,46%=Estimativa de imóveis aproximada (1.001 - 3.000 m2)</t>
  </si>
  <si>
    <t>262 imóveis públicos estão na faixa de 3001 a 10000 m², ou 6,42%. Portanto, tal percentagem foi multiplicada ao quantitativo de imóveis urbanos para delimitar quantos encontram-se nesta faixa.</t>
  </si>
  <si>
    <t>QIMC*6,42%=Estimativa de imóveis aproximada (3.001 - 10.001 m2)</t>
  </si>
  <si>
    <t>213 possuem área maior que 10.000m², ou 5,20%. Portanto, tal percentagem foi multiplicada ao quantitativo de imóveis urbanos para delimitar quantos encontram-se nesta faixa.</t>
  </si>
  <si>
    <t>QIMC*5,20% = Estimativa de imóveis aproximada  (Maior que 10.000 m2)</t>
  </si>
  <si>
    <t>Importante salientar, primeiramente, que todos os imóveis deverão ser devidamente avaliados.</t>
  </si>
  <si>
    <t>QLRAx=QIRAx*PMULRAx</t>
  </si>
  <si>
    <r>
      <rPr>
        <rFont val="Times New Roman"/>
        <b/>
        <color theme="1"/>
        <sz val="11.0"/>
      </rPr>
      <t>QLRAX</t>
    </r>
    <r>
      <rPr>
        <rFont val="Times New Roman"/>
        <color theme="1"/>
        <sz val="11.0"/>
      </rPr>
      <t xml:space="preserve"> = Quantitativo de laudos rurais para determinada área X; </t>
    </r>
    <r>
      <rPr>
        <rFont val="Times New Roman"/>
        <b/>
        <color theme="1"/>
        <sz val="11.0"/>
      </rPr>
      <t>QIRAx</t>
    </r>
    <r>
      <rPr>
        <rFont val="Times New Roman"/>
        <color theme="1"/>
        <sz val="11.0"/>
      </rPr>
      <t xml:space="preserve"> = Quantidade de imóveis rurais de determinada área X;  </t>
    </r>
    <r>
      <rPr>
        <rFont val="Times New Roman"/>
        <b/>
        <color theme="1"/>
        <sz val="11.0"/>
      </rPr>
      <t>PMLRAx</t>
    </r>
    <r>
      <rPr>
        <rFont val="Times New Roman"/>
        <color theme="1"/>
        <sz val="11.0"/>
      </rPr>
      <t>= Preço médio unitário de um laudo de avaliação de imóvel rural para determinada área X</t>
    </r>
  </si>
  <si>
    <t>Considerar-se-á apenas números inteiros, para as definições de quantitativo; Quantitativo de laudos urbanos para determinada faixa de área é o mesmo que a quantidade de imóveis urbanos na mesma faixa de área</t>
  </si>
  <si>
    <t>A partir dos valores obtidos na planilha de quantitativo de laudos rurais, foi possível possível multiplicar o custo unitário médio, obtido por meio das cotações, pela quantitade de imóveis existentes em determinada faixa. de área</t>
  </si>
  <si>
    <t>População</t>
  </si>
  <si>
    <t>Estimativa de Imóveis</t>
  </si>
  <si>
    <t>Quantidade de imóveis para implantação de marcos geográficos</t>
  </si>
  <si>
    <t>-</t>
  </si>
  <si>
    <t>Memória de custo de implementação de marcos geográficos</t>
  </si>
  <si>
    <t>A implantação de marcos geográficos deverá ser realizada na totalidade dos imóveis irregulares, sejam eles urbanos ou rurais, estimados em 50%, conforme apontado no EVTEJA. Ou seja, a implementação de marcos geográficos e a quantidade de imóveis é feita na proporção de 1:1 dos imóveis irregulares, dado que esta é uma necessidade comum de ser realizada nos imóveis, considerando que as últimas averbações das matrículas e transcrições são antigas e não empregaram tecnologias mais modernas</t>
  </si>
  <si>
    <t>Itens</t>
  </si>
  <si>
    <t>Unidade</t>
  </si>
  <si>
    <t>Meses</t>
  </si>
  <si>
    <t>Nº</t>
  </si>
  <si>
    <t>Horas de Treinamento (60 meses)</t>
  </si>
  <si>
    <t>Memória de cálculo do custo das horas de treinamento</t>
  </si>
  <si>
    <t>Faixa de população</t>
  </si>
  <si>
    <t>Horas de treinamento semestral</t>
  </si>
  <si>
    <t>1 a 10.000</t>
  </si>
  <si>
    <t>Amparado por parâmetros de proporcionalidade e razoabilidade, definiu-se a proporção de horas de treinamento de acordo com o tamanho da população do município</t>
  </si>
  <si>
    <t>10.001 a 80.000</t>
  </si>
  <si>
    <t xml:space="preserve">Assim, observada a população do município, inserida em cada uma das faixas populacionais, definiu-se o quantitativo de horas </t>
  </si>
  <si>
    <t>80.001 a 500.000</t>
  </si>
  <si>
    <t>Para se chegar ao quantitativo final, foram multiplicados os quantitativos de "horas de treinamento semestral" por 10, visando encontrar o quantitativo para a vigência do contrato (60 meses). Exemplo, para a faixa de população de 1 a 10.000, a quantidade demandada é de 40 horas, de 10.001 a 80.000 é 80, e assim em diante.</t>
  </si>
  <si>
    <t>500.001 a 1.500.000</t>
  </si>
  <si>
    <t>Os valores por hora de treinamento foram obtidos por meio de cotações junto aos fornecedores</t>
  </si>
  <si>
    <t>1.500.001 a 3.000.000</t>
  </si>
  <si>
    <t>Acima de 3.000.001</t>
  </si>
  <si>
    <t>QHTPx = HTDPx * 10</t>
  </si>
  <si>
    <r>
      <rPr>
        <rFont val="Calibri"/>
        <b/>
        <color theme="1"/>
        <sz val="11.0"/>
      </rPr>
      <t>QHTSPx</t>
    </r>
    <r>
      <rPr>
        <rFont val="Calibri"/>
        <color theme="1"/>
        <sz val="11.0"/>
      </rPr>
      <t xml:space="preserve"> = Quantidade total de Horas de Treinamento para uma cidade de população X; </t>
    </r>
    <r>
      <rPr>
        <rFont val="Calibri"/>
        <b/>
        <color theme="1"/>
        <sz val="11.0"/>
      </rPr>
      <t xml:space="preserve">HTDPx </t>
    </r>
    <r>
      <rPr>
        <rFont val="Calibri"/>
        <color theme="1"/>
        <sz val="11.0"/>
      </rPr>
      <t>= Horas de treinamento demandadas em uma cidade de população X semestralmente</t>
    </r>
  </si>
  <si>
    <t xml:space="preserve">A multiplicação de 10 se dá em razão de considerar que as horas são semestrais, portanto, colocando-se a base em anos (multiplicando por dois) e depois para a duração do contrato (5 anos), deve-se multiplicar por 10; A quantidade de </t>
  </si>
  <si>
    <t>Custo total pelo treinamento (60 meses) = QHTSPx * PHTpx</t>
  </si>
  <si>
    <r>
      <rPr>
        <rFont val="Times New Roman"/>
        <b/>
        <color theme="1"/>
        <sz val="11.0"/>
      </rPr>
      <t xml:space="preserve">PHTpx= </t>
    </r>
    <r>
      <rPr>
        <rFont val="Times New Roman"/>
        <b val="0"/>
        <color theme="1"/>
        <sz val="11.0"/>
      </rPr>
      <t>Preço da hora de treinamento</t>
    </r>
    <r>
      <rPr>
        <rFont val="Times New Roman"/>
        <b/>
        <color theme="1"/>
        <sz val="11.0"/>
      </rPr>
      <t xml:space="preserve">; </t>
    </r>
  </si>
  <si>
    <t>Horas de Customização (60 meses)</t>
  </si>
  <si>
    <t>Memória de cálculo do custo das horas de customização</t>
  </si>
  <si>
    <t>Horas de customização mensal</t>
  </si>
  <si>
    <t>Amparado por parâmetros de proporcionalidade e razoabilidade, definiu-se a proporção de horas de customização de acordo com o tamanho da população do município</t>
  </si>
  <si>
    <t>Para se chegar ao quantitativo final, foram multiplicados os valores de "horas de customização" por 60, visando encontrar o quantitativo para a vigência do contrato (60 meses)</t>
  </si>
  <si>
    <t>QHCPx = HDPx*60</t>
  </si>
  <si>
    <r>
      <rPr>
        <rFont val="Times New Roman"/>
        <b/>
        <color theme="1"/>
        <sz val="11.0"/>
      </rPr>
      <t>QHCPx</t>
    </r>
    <r>
      <rPr>
        <rFont val="Times New Roman"/>
        <color theme="1"/>
        <sz val="11.0"/>
      </rPr>
      <t xml:space="preserve"> = Quantidade total de Horas de Customização para uma cidade de população X; </t>
    </r>
    <r>
      <rPr>
        <rFont val="Times New Roman"/>
        <b/>
        <color theme="1"/>
        <sz val="11.0"/>
      </rPr>
      <t xml:space="preserve">HDPx </t>
    </r>
    <r>
      <rPr>
        <rFont val="Times New Roman"/>
        <color theme="1"/>
        <sz val="11.0"/>
      </rPr>
      <t>= Horas de customização demandadas em uma cidade de população X mensalmente</t>
    </r>
  </si>
  <si>
    <t>Como as bases são consideradas em meses, multiplica-se o HDPx por 60</t>
  </si>
  <si>
    <t>Custo total pela customização (60 meses) = QHCPx * 253,33</t>
  </si>
  <si>
    <t xml:space="preserve"> 253,33 = Custo médio unitário da hora de customização </t>
  </si>
  <si>
    <t>Quantidade de horas demandadas (60 meses)</t>
  </si>
  <si>
    <t>Memória de cálculo do custo das horas de SER</t>
  </si>
  <si>
    <t>Horas de Suporte Especializado Recorrente Presencial</t>
  </si>
  <si>
    <t>1 a 40.000</t>
  </si>
  <si>
    <t>40.001 a 120.000</t>
  </si>
  <si>
    <t>120.001 a 300.000</t>
  </si>
  <si>
    <t>Para se chegar ao quantitativo final, foram multiplicados os valores de "horas de Suporte Especializado Recorrente" por 60, visando encontrar o quantitativo para a vigência do contrato (60 meses)</t>
  </si>
  <si>
    <t>300.001 a 500.000</t>
  </si>
  <si>
    <t>QHSPx = HSDPx*60</t>
  </si>
  <si>
    <r>
      <rPr>
        <rFont val="Times New Roman"/>
        <b/>
        <color theme="1"/>
        <sz val="11.0"/>
      </rPr>
      <t>QHCPx</t>
    </r>
    <r>
      <rPr>
        <rFont val="Times New Roman"/>
        <color theme="1"/>
        <sz val="11.0"/>
      </rPr>
      <t xml:space="preserve"> = Quantidade de Horas de Customização para uma cidade de população X; </t>
    </r>
    <r>
      <rPr>
        <rFont val="Times New Roman"/>
        <b/>
        <color theme="1"/>
        <sz val="11.0"/>
      </rPr>
      <t xml:space="preserve">HDPx </t>
    </r>
    <r>
      <rPr>
        <rFont val="Times New Roman"/>
        <color theme="1"/>
        <sz val="11.0"/>
      </rPr>
      <t>= Horas de customização demandadas em uma cidade de população X mensalmente</t>
    </r>
  </si>
  <si>
    <t>Custo total pelo Suporte (60 meses) = QHSPx * 474,15</t>
  </si>
  <si>
    <t>474,15 = Custo médio unitário da hora de Suporte Especializado Recorrente Presencial</t>
  </si>
  <si>
    <t>Estimativa de imóveis urbanos aproximada (Até 600 m²)</t>
  </si>
  <si>
    <t>Estimativa de imóveis urbanos aproximada (601 - 1.000 m²)</t>
  </si>
  <si>
    <t>Estimativa de imóveis urbanos aproximada (1.001 - 2.000 m²)</t>
  </si>
  <si>
    <t>Estimativa de imóveis urbanos aproximada  (2.001 - 5.000 m²)</t>
  </si>
  <si>
    <t>Estimativa de imóveis urbanos aproximada  (5.001 - 10.000 m²)</t>
  </si>
  <si>
    <t>Estimativa de imóveis urbanos aproximada  (Maior do que 10.000 m²)</t>
  </si>
  <si>
    <t>Memória de cálculo do custo dos levantamentos planimétricos urbanos</t>
  </si>
  <si>
    <t>Fórmulas matemáticas empregadas</t>
  </si>
  <si>
    <t>Considerando as faixas de área disponibilizadas no relatório do Edital de Credenciamento n° 002/2023 de Divinópolis, têm-se que para imóveis rurais, visando a realização de levantamentos topográficos planimétricos:</t>
  </si>
  <si>
    <t>QLTUAx=QIUAx*PMULTAx</t>
  </si>
  <si>
    <r>
      <rPr>
        <rFont val="Times New Roman"/>
        <b/>
        <color theme="1"/>
        <sz val="11.0"/>
      </rPr>
      <t>QLTUAX</t>
    </r>
    <r>
      <rPr>
        <rFont val="Times New Roman"/>
        <color theme="1"/>
        <sz val="11.0"/>
      </rPr>
      <t xml:space="preserve"> = Quantitativo de levantamentos topográficos urbanos para determinada área X; </t>
    </r>
    <r>
      <rPr>
        <rFont val="Times New Roman"/>
        <b/>
        <color theme="1"/>
        <sz val="11.0"/>
      </rPr>
      <t>QIUAx</t>
    </r>
    <r>
      <rPr>
        <rFont val="Times New Roman"/>
        <color theme="1"/>
        <sz val="11.0"/>
      </rPr>
      <t xml:space="preserve"> = Quantidade de imóveis urbanos de determinada área X;  </t>
    </r>
    <r>
      <rPr>
        <rFont val="Times New Roman"/>
        <b/>
        <color theme="1"/>
        <sz val="11.0"/>
      </rPr>
      <t>PMULTAx</t>
    </r>
    <r>
      <rPr>
        <rFont val="Times New Roman"/>
        <color theme="1"/>
        <sz val="11.0"/>
      </rPr>
      <t>= Preço médio unitário de levantamento topográfico urbano para determinada área X</t>
    </r>
  </si>
  <si>
    <t xml:space="preserve">Imóveis menores que 600 m² totalizam 3073, representando 75,17% </t>
  </si>
  <si>
    <t xml:space="preserve">Imóveis entre 601 m² e 1.000 m² totalizam 195, representando 4,77% </t>
  </si>
  <si>
    <t xml:space="preserve">Imóveis entre  1.001 m² e 2.000m² totalizam 239, representando 5,84% </t>
  </si>
  <si>
    <t xml:space="preserve">Imóveis entre  2.001 m² e 5.000m² totalizam 248, representando 6,08% </t>
  </si>
  <si>
    <t xml:space="preserve">Imóveis entre  5.001 m² e 10.000m² totalizam 121, representando 2,97% </t>
  </si>
  <si>
    <t xml:space="preserve">Imóveis maiores que 10.000m² totalizam 212, representando 5,17% </t>
  </si>
  <si>
    <t>Assim, para descobrir a quantidade de imóveis em cada faixa de área, realiza-se a proporção entre o quantitativo de imóveis urbanos dos municípios consorciados e os perecentuais que traduzem a proporção dos imóveis contidos em cada grupo, em perspectiva comparada com o quantitativo geral</t>
  </si>
  <si>
    <t>Estimativa de Imóveis rurais Aproximada (Até 5 hectares)</t>
  </si>
  <si>
    <t>Estimativa de Imóveis rurais Aproximada (entre 5,1 e 10 hectares)</t>
  </si>
  <si>
    <t>Estimativa de Imóveis rurais Aproximada (entre 10,1 e 20 hectares)</t>
  </si>
  <si>
    <t>Estimativa de Imóveis rurais Aproximada (entre 20,1 e 30 hectares)</t>
  </si>
  <si>
    <t>Estimativa de Imóveis rurais Aproximada (entre 30,1 e 50 hectares)</t>
  </si>
  <si>
    <t>Estimativa de Imóveis rurais Aproximada (Maior que 50 hectares)</t>
  </si>
  <si>
    <t>Memória de cálculo do custo dos levantamentos planimétricos rurais</t>
  </si>
  <si>
    <t>Considerando as faixas de área disponibilizadas no relatório do Edital de Credenciamento n° 002/2023 de Divinópolis, têm-se que para imóveis rurais, visando a realização de levantamentos topográficos planimétricos rurais:</t>
  </si>
  <si>
    <t>Considerando que para a realização de levantamento topográfico planimétrico rural, para imóveis de 0 m² a até 50.000m² o preço é o mesmo, considerou-se apenas o item 6.7 da cotação, que abrange a totalidade dos imóveis contidos no relatório do Edital de credenciamento n° 002/2023</t>
  </si>
  <si>
    <t>Imóveis menores que 5% totalizam 209, representando 97,82%</t>
  </si>
  <si>
    <t>Assim, foi feita a multiplicação da quantidade total dos imóveis rurais pelo custo médio do levantamento topográfico planimétrico de 0 a 5 há, qual seja, R$3.114,35</t>
  </si>
  <si>
    <t xml:space="preserve">Imóveis entre 5,1 e 10 hectares totalizam 2, representando 0,9% </t>
  </si>
  <si>
    <t xml:space="preserve">Imóveis entre  10,1 e 20 hectares totalizam 01, representando 0,32% </t>
  </si>
  <si>
    <t xml:space="preserve">Imóveis entre  20,1 e 30 hectares totalizam 01, representando 0,29% </t>
  </si>
  <si>
    <t xml:space="preserve">Imóveis entre  30,1 e 50 hectares totalizam 01, representando 0,09% </t>
  </si>
  <si>
    <t xml:space="preserve">Imóveis maiores que 50 hectares totalizam 01, representando 0,58% </t>
  </si>
  <si>
    <t>Quantidade de Imóveis do Município Consorciado</t>
  </si>
  <si>
    <t>Estimativa de diligências de coleta de assinaturas</t>
  </si>
  <si>
    <t>Memória de cálculo do custo das coletas de assinaturas</t>
  </si>
  <si>
    <t>Estimativa de Imóveis Irregulares</t>
  </si>
  <si>
    <t>Quantidade de Assinaturas</t>
  </si>
  <si>
    <t>Visando a regularização dos imóveis, torna-se necessário realizar a coleta de assinaturas em documentos, inclusive junto aos confrontantes do imóvel</t>
  </si>
  <si>
    <t>Visando a regularização dos imóveis, é necessário proceder com a coleta de assinaturas em cartórios e junto aos confrontantes, visando a regularização das propriedades e atualização de cadastros</t>
  </si>
  <si>
    <t>Para estimar a demanda por tal diligência, considerou-se que 5% dos imóveis estão em situação irregular e demandarão desses serviços. Importa salientar que esse númeor se definiu diante da impossiblidade de se saber com precisão exatamente quantos necessitarão desses serviços, mas 5% é uma margem segura de atuação, considerando que dados apontam para uma taxa de 50% de irregularidade fundiária no país, como indicado no EVTEJA</t>
  </si>
  <si>
    <t xml:space="preserve">Por essa razão, dentro do universo de 30% de imóveis irregulares, será coletada a assinatura na proporção de 1:1 </t>
  </si>
  <si>
    <t>Dentro do universo de 5% dos imóveis, as diligências de coleta de assinaturas serão realizadas na proporção de 1:1</t>
  </si>
  <si>
    <t>Para encontrar o quoeficiente da proporção de imóveis irregulares, dividiu-se o quantitativo de imóveis registrados como propriedade do Município de Divinópolis, em cartório (4.327), pela sua população (segundo o Censo de 2022), encontrando-se, assim, o quoeficiente de imóveis registrados.</t>
  </si>
  <si>
    <t>Importante salientar, inclusive, que estar registrado em cartório não necessariamente implica dizer que os imóveis encontram-se em situação regular. No entanto, diante da impossibilidade de verificar o status de cada um deles, considerar-se-á apenas aqueles que ainda não foram registrados no registro de imóveis.</t>
  </si>
  <si>
    <t>Posteriormente, esse quoeficiente, nominado Quoeficiente de Imóveis Registrados (QIR) foi aplicado aos municípios, um a um.</t>
  </si>
  <si>
    <t xml:space="preserve">Para encontrar a proporção de 30% (Quantidade de Imóveis Irregulares), foi feita a diferença entre a Quantidade de Imóveis do Município Consorciado (QIMC) e a Quantidade de Imóveis Registrados do Município Consorciado (QIRMC) </t>
  </si>
  <si>
    <t>Número Estimado de Levantamentos</t>
  </si>
  <si>
    <t>Memória de custo de implementação de levantamento patrimonial de cartório</t>
  </si>
  <si>
    <t>A implantação de levantamentos patrimoniais de cartório deverá ser realizada na totalidade dos imóveis, sejam eles urbanos ou rurais. Ou seja, o levantamento patrimonial ocorre na proporção de 1:1 para a quantidade total de imóveis</t>
  </si>
  <si>
    <t>Assim, foi feita a multiplicação do custo médio pela quantidade de imóveis do município consorciado</t>
  </si>
  <si>
    <t>Estimativa de Imóveis Irregulares com Demanda por Diagnóstico Jurídico</t>
  </si>
  <si>
    <t>Memória de custo de implementação de análise e diagnóstico jurídico</t>
  </si>
  <si>
    <t>A análise jurídica  deverá ser realizada na metade dos imóveis, considerados irregulares, isto é, em 50% dos imóveis, conforme estudos apontados no ETP e EVTEJA</t>
  </si>
  <si>
    <t>Assim, foi feita a multiplicação do custo médio pela quantidade de imóveis irregulares do município consorciado</t>
  </si>
  <si>
    <t>Quantidade de desmembramentos a serem realizados</t>
  </si>
  <si>
    <t>Memória de cálculo do custo dos desmembramentos de área</t>
  </si>
  <si>
    <t>Visando a regularização dos imóveis, é necessário ter especial cuidado com relação à área declarada do imóvel, não sendo raro que, em uma mesma matrícula exista imóveis distintos, sob a posse de sujeitos distintos, o que seria razão para realização de desmembramento da área, visando a regularização das propriedades e atualização de cadastros</t>
  </si>
  <si>
    <t>Por essa razão, dentro do universo de 50% de imóveis irregulares, será prevista a realização de desmembramento de área na proporção de 1:10, isto é, 5% de todos os imóveis públicos</t>
  </si>
  <si>
    <t>Quantidade de remembramentos a serem realizados</t>
  </si>
  <si>
    <t>Memória de cálculo do custo dos remembramentos/unificações de área</t>
  </si>
  <si>
    <t>Visando a regularização dos imóveis, é necessário ter especial cuidado com relação à área declarada do imóvel, não sendo raro que, em uma mesma área existam duas mátriculas distintas para uma mesma área do imóvel, sendo utilizadas para o mesmo fim, o que seria razão para realização de remembramento da área, visando a regularização das propriedades e atualização de cadastros</t>
  </si>
  <si>
    <t>Quantidade de retificações a serem realizadas</t>
  </si>
  <si>
    <t>Memória de cálculo do custo das retificações de área</t>
  </si>
  <si>
    <t>Visando a regularização dos imóveis, é necessário ter especial cuidado com relação à área declarada do imóvel, não sendo raro que, em uma mesma área existam registros errôneos que necessitam de averbação, o que seria razão para realização de retificação da área, visando a regularização das propriedades e atualização de cadastros</t>
  </si>
  <si>
    <t>Por essa razão, dentro do universo de 50% de imóveis irregulares, será prevista a realização de retificação de área na proporção de 1:10, isto é, 5% de todos os imóveis públicos</t>
  </si>
  <si>
    <t>Memória de cálculo da criação de NIRF</t>
  </si>
  <si>
    <t>A criação de NIRF se justifica no âmbito dos imóveis rurais, de modo que para a definição de quantitativos, considerar-se-á a proporção de 1:1 com a quantidade de imóveis rurais</t>
  </si>
  <si>
    <t>Estimativa de Imóveis Rurais para fins de criação do CCIR</t>
  </si>
  <si>
    <t>Memória de cálculo do custo da criação de CCIR</t>
  </si>
  <si>
    <t xml:space="preserve">A criação de CCIR se justifica no âmbito dos imóveis rurais, tão somente. </t>
  </si>
  <si>
    <t>Por essa razão, dentro do universo de imóveis rurais, a demanda será estimada na proporção de 1:1 para criação de CCIR</t>
  </si>
  <si>
    <t>Estimativa de Imóveis Rurais (total aprox.) para fins de criação de CAR</t>
  </si>
  <si>
    <t>Memória de cálculo do custo da criação de CAR</t>
  </si>
  <si>
    <t xml:space="preserve">A criação de CAR se justifica no âmbito dos imóveis rurais, tão somente. </t>
  </si>
  <si>
    <t>Por essa razão, dentro do universo de imóveis rurais, a demanda será estimada na proporção de 1:1 para criação de CAR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</si>
</sst>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&quot;\ #,##0.00;[Red]\-&quot;R$&quot;\ #,##0.00"/>
    <numFmt numFmtId="165" formatCode="&quot;R$&quot;\ #,##0.00"/>
  </numFmts>
  <fonts count="10">
    <font>
      <sz val="10.0"/>
      <color rgb="FF000000"/>
      <name val="Arial"/>
      <scheme val="minor"/>
    </font>
    <font>
      <sz val="11.0"/>
      <color theme="1"/>
      <name val="Calibri"/>
    </font>
    <font>
      <b/>
      <sz val="11.0"/>
      <color rgb="FFFFFFFF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/>
    <font>
      <b/>
      <color rgb="FFFFFFFF"/>
      <name val="Arial"/>
      <scheme val="minor"/>
    </font>
    <font>
      <color theme="1"/>
      <name val="Arial"/>
      <scheme val="minor"/>
    </font>
    <font>
      <b/>
      <sz val="9.0"/>
      <color theme="1"/>
      <name val="Times New Roman"/>
    </font>
    <font>
      <sz val="9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D9E2F3"/>
        <bgColor rgb="FFD9E2F3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0" xfId="0" applyAlignment="1" applyFont="1">
      <alignment horizontal="center"/>
    </xf>
    <xf borderId="0" fillId="2" fontId="2" numFmtId="0" xfId="0" applyAlignment="1" applyFont="1">
      <alignment horizontal="center" shrinkToFit="0" wrapText="1"/>
    </xf>
    <xf borderId="0" fillId="2" fontId="2" numFmtId="0" xfId="0" applyAlignment="1" applyFont="1">
      <alignment horizontal="center" readingOrder="0" shrinkToFit="0" wrapText="1"/>
    </xf>
    <xf borderId="0" fillId="3" fontId="3" numFmtId="0" xfId="0" applyAlignment="1" applyFill="1" applyFont="1">
      <alignment horizontal="center"/>
    </xf>
    <xf borderId="0" fillId="3" fontId="3" numFmtId="3" xfId="0" applyAlignment="1" applyFont="1" applyNumberFormat="1">
      <alignment horizontal="center"/>
    </xf>
    <xf borderId="0" fillId="4" fontId="3" numFmtId="0" xfId="0" applyAlignment="1" applyFill="1" applyFont="1">
      <alignment horizontal="center"/>
    </xf>
    <xf borderId="0" fillId="4" fontId="3" numFmtId="3" xfId="0" applyAlignment="1" applyFont="1" applyNumberFormat="1">
      <alignment horizontal="center"/>
    </xf>
    <xf borderId="0" fillId="4" fontId="1" numFmtId="0" xfId="0" applyFont="1"/>
    <xf borderId="0" fillId="4" fontId="4" numFmtId="0" xfId="0" applyAlignment="1" applyFont="1">
      <alignment horizontal="center"/>
    </xf>
    <xf borderId="0" fillId="4" fontId="4" numFmtId="3" xfId="0" applyAlignment="1" applyFont="1" applyNumberFormat="1">
      <alignment horizontal="center"/>
    </xf>
    <xf borderId="1" fillId="5" fontId="4" numFmtId="0" xfId="0" applyAlignment="1" applyBorder="1" applyFill="1" applyFont="1">
      <alignment vertical="bottom"/>
    </xf>
    <xf borderId="0" fillId="0" fontId="1" numFmtId="0" xfId="0" applyAlignment="1" applyFont="1">
      <alignment vertical="bottom"/>
    </xf>
    <xf borderId="2" fillId="5" fontId="4" numFmtId="0" xfId="0" applyAlignment="1" applyBorder="1" applyFont="1">
      <alignment horizontal="center"/>
    </xf>
    <xf borderId="3" fillId="0" fontId="5" numFmtId="0" xfId="0" applyBorder="1" applyFont="1"/>
    <xf borderId="4" fillId="0" fontId="5" numFmtId="0" xfId="0" applyBorder="1" applyFont="1"/>
    <xf borderId="1" fillId="5" fontId="4" numFmtId="0" xfId="0" applyAlignment="1" applyBorder="1" applyFont="1">
      <alignment horizontal="center"/>
    </xf>
    <xf borderId="1" fillId="0" fontId="3" numFmtId="0" xfId="0" applyAlignment="1" applyBorder="1" applyFont="1">
      <alignment horizontal="center" shrinkToFit="0" wrapText="1"/>
    </xf>
    <xf borderId="1" fillId="0" fontId="4" numFmtId="0" xfId="0" applyAlignment="1" applyBorder="1" applyFont="1">
      <alignment horizontal="center" shrinkToFit="0" wrapText="1"/>
    </xf>
    <xf borderId="0" fillId="3" fontId="3" numFmtId="3" xfId="0" applyAlignment="1" applyFont="1" applyNumberFormat="1">
      <alignment horizontal="center" shrinkToFit="0" wrapText="1"/>
    </xf>
    <xf borderId="0" fillId="4" fontId="3" numFmtId="3" xfId="0" applyAlignment="1" applyFont="1" applyNumberFormat="1">
      <alignment horizontal="center" shrinkToFit="0" wrapText="1"/>
    </xf>
    <xf borderId="0" fillId="4" fontId="4" numFmtId="3" xfId="0" applyAlignment="1" applyFont="1" applyNumberFormat="1">
      <alignment horizontal="center" shrinkToFit="0" wrapText="1"/>
    </xf>
    <xf borderId="1" fillId="5" fontId="4" numFmtId="0" xfId="0" applyAlignment="1" applyBorder="1" applyFont="1">
      <alignment horizontal="center" shrinkToFit="0" wrapText="1"/>
    </xf>
    <xf borderId="1" fillId="0" fontId="1" numFmtId="0" xfId="0" applyBorder="1" applyFont="1"/>
    <xf borderId="0" fillId="2" fontId="1" numFmtId="0" xfId="0" applyAlignment="1" applyFont="1">
      <alignment shrinkToFit="0" wrapText="1"/>
    </xf>
    <xf borderId="0" fillId="4" fontId="4" numFmtId="1" xfId="0" applyAlignment="1" applyFont="1" applyNumberFormat="1">
      <alignment horizontal="center"/>
    </xf>
    <xf borderId="1" fillId="0" fontId="3" numFmtId="0" xfId="0" applyAlignment="1" applyBorder="1" applyFont="1">
      <alignment horizontal="center" readingOrder="0" shrinkToFit="0" wrapText="1"/>
    </xf>
    <xf borderId="0" fillId="3" fontId="3" numFmtId="0" xfId="0" applyAlignment="1" applyFont="1">
      <alignment horizontal="center" shrinkToFit="0" wrapText="1"/>
    </xf>
    <xf borderId="0" fillId="3" fontId="3" numFmtId="3" xfId="0" applyAlignment="1" applyFont="1" applyNumberFormat="1">
      <alignment horizontal="center" readingOrder="0" shrinkToFit="0" wrapText="1"/>
    </xf>
    <xf borderId="0" fillId="4" fontId="3" numFmtId="0" xfId="0" applyAlignment="1" applyFont="1">
      <alignment horizontal="center" shrinkToFit="0" wrapText="1"/>
    </xf>
    <xf borderId="0" fillId="2" fontId="6" numFmtId="0" xfId="0" applyAlignment="1" applyFont="1">
      <alignment horizontal="center" readingOrder="0"/>
    </xf>
    <xf borderId="0" fillId="0" fontId="7" numFmtId="0" xfId="0" applyAlignment="1" applyFont="1">
      <alignment readingOrder="0"/>
    </xf>
    <xf borderId="0" fillId="0" fontId="7" numFmtId="3" xfId="0" applyAlignment="1" applyFont="1" applyNumberFormat="1">
      <alignment readingOrder="0"/>
    </xf>
    <xf borderId="0" fillId="0" fontId="4" numFmtId="0" xfId="0" applyAlignment="1" applyFont="1">
      <alignment horizontal="center" shrinkToFit="0" wrapText="1"/>
    </xf>
    <xf borderId="1" fillId="0" fontId="3" numFmtId="0" xfId="0" applyAlignment="1" applyBorder="1" applyFont="1">
      <alignment horizontal="center"/>
    </xf>
    <xf borderId="1" fillId="0" fontId="1" numFmtId="0" xfId="0" applyAlignment="1" applyBorder="1" applyFont="1">
      <alignment horizontal="center" shrinkToFit="0" wrapText="1"/>
    </xf>
    <xf borderId="0" fillId="0" fontId="1" numFmtId="164" xfId="0" applyFont="1" applyNumberFormat="1"/>
    <xf borderId="0" fillId="0" fontId="8" numFmtId="164" xfId="0" applyAlignment="1" applyFont="1" applyNumberForma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3" numFmtId="164" xfId="0" applyAlignment="1" applyFont="1" applyNumberFormat="1">
      <alignment horizontal="center" shrinkToFit="0" wrapText="1"/>
    </xf>
    <xf borderId="5" fillId="5" fontId="4" numFmtId="0" xfId="0" applyAlignment="1" applyBorder="1" applyFont="1">
      <alignment horizontal="center"/>
    </xf>
    <xf borderId="6" fillId="0" fontId="5" numFmtId="0" xfId="0" applyBorder="1" applyFont="1"/>
    <xf borderId="7" fillId="0" fontId="5" numFmtId="0" xfId="0" applyBorder="1" applyFont="1"/>
    <xf borderId="0" fillId="3" fontId="1" numFmtId="0" xfId="0" applyFont="1"/>
    <xf borderId="5" fillId="5" fontId="4" numFmtId="0" xfId="0" applyAlignment="1" applyBorder="1" applyFont="1">
      <alignment horizontal="center" shrinkToFit="0" wrapText="1"/>
    </xf>
    <xf borderId="2" fillId="5" fontId="4" numFmtId="0" xfId="0" applyAlignment="1" applyBorder="1" applyFont="1">
      <alignment horizontal="center" shrinkToFit="0" wrapText="1"/>
    </xf>
    <xf borderId="0" fillId="0" fontId="9" numFmtId="0" xfId="0" applyFont="1"/>
    <xf borderId="1" fillId="5" fontId="4" numFmtId="0" xfId="0" applyAlignment="1" applyBorder="1" applyFont="1">
      <alignment horizontal="center" shrinkToFit="0" wrapText="1"/>
    </xf>
    <xf borderId="0" fillId="0" fontId="6" numFmtId="0" xfId="0" applyAlignment="1" applyFont="1">
      <alignment horizontal="center" readingOrder="0"/>
    </xf>
    <xf borderId="0" fillId="0" fontId="7" numFmtId="3" xfId="0" applyAlignment="1" applyFont="1" applyNumberFormat="1">
      <alignment readingOrder="0"/>
    </xf>
    <xf borderId="0" fillId="0" fontId="1" numFmtId="0" xfId="0" applyFont="1"/>
    <xf borderId="1" fillId="2" fontId="1" numFmtId="0" xfId="0" applyBorder="1" applyFont="1"/>
    <xf borderId="1" fillId="2" fontId="2" numFmtId="0" xfId="0" applyAlignment="1" applyBorder="1" applyFont="1">
      <alignment horizontal="center"/>
    </xf>
    <xf borderId="1" fillId="2" fontId="2" numFmtId="0" xfId="0" applyAlignment="1" applyBorder="1" applyFont="1">
      <alignment horizontal="center" readingOrder="0"/>
    </xf>
    <xf borderId="1" fillId="3" fontId="3" numFmtId="0" xfId="0" applyAlignment="1" applyBorder="1" applyFont="1">
      <alignment horizontal="center"/>
    </xf>
    <xf borderId="1" fillId="3" fontId="3" numFmtId="3" xfId="0" applyAlignment="1" applyBorder="1" applyFont="1" applyNumberFormat="1">
      <alignment horizontal="center"/>
    </xf>
    <xf borderId="1" fillId="4" fontId="3" numFmtId="0" xfId="0" applyAlignment="1" applyBorder="1" applyFont="1">
      <alignment horizontal="center"/>
    </xf>
    <xf borderId="1" fillId="4" fontId="3" numFmtId="3" xfId="0" applyAlignment="1" applyBorder="1" applyFont="1" applyNumberFormat="1">
      <alignment horizontal="center"/>
    </xf>
    <xf borderId="1" fillId="4" fontId="1" numFmtId="0" xfId="0" applyBorder="1" applyFont="1"/>
    <xf borderId="1" fillId="4" fontId="4" numFmtId="0" xfId="0" applyAlignment="1" applyBorder="1" applyFont="1">
      <alignment horizontal="center"/>
    </xf>
    <xf borderId="1" fillId="4" fontId="4" numFmtId="3" xfId="0" applyAlignment="1" applyBorder="1" applyFont="1" applyNumberFormat="1">
      <alignment horizontal="center"/>
    </xf>
    <xf borderId="8" fillId="2" fontId="1" numFmtId="0" xfId="0" applyBorder="1" applyFont="1"/>
    <xf borderId="8" fillId="2" fontId="2" numFmtId="0" xfId="0" applyAlignment="1" applyBorder="1" applyFont="1">
      <alignment horizontal="center"/>
    </xf>
    <xf borderId="8" fillId="2" fontId="2" numFmtId="0" xfId="0" applyAlignment="1" applyBorder="1" applyFont="1">
      <alignment horizontal="center" shrinkToFit="0" wrapText="1"/>
    </xf>
    <xf borderId="0" fillId="0" fontId="3" numFmtId="1" xfId="0" applyAlignment="1" applyFont="1" applyNumberFormat="1">
      <alignment horizontal="center"/>
    </xf>
    <xf borderId="0" fillId="0" fontId="2" numFmtId="0" xfId="0" applyAlignment="1" applyFont="1">
      <alignment horizontal="center" readingOrder="0" shrinkToFit="0" wrapText="1"/>
    </xf>
    <xf borderId="0" fillId="0" fontId="3" numFmtId="165" xfId="0" applyAlignment="1" applyFont="1" applyNumberFormat="1">
      <alignment horizontal="center"/>
    </xf>
    <xf borderId="0" fillId="0" fontId="4" numFmtId="165" xfId="0" applyAlignment="1" applyFont="1" applyNumberFormat="1">
      <alignment horizontal="center"/>
    </xf>
    <xf borderId="8" fillId="2" fontId="2" numFmtId="0" xfId="0" applyAlignment="1" applyBorder="1" applyFont="1">
      <alignment horizontal="center" readingOrder="0" shrinkToFit="0" wrapText="1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9">
    <tableStyle count="2" pivot="0" name="Quantitativo de imóveis público-style">
      <tableStyleElement dxfId="1" type="firstRowStripe"/>
      <tableStyleElement dxfId="2" type="secondRowStripe"/>
    </tableStyle>
    <tableStyle count="2" pivot="0" name="Imóveis Rurais-style">
      <tableStyleElement dxfId="1" type="firstRowStripe"/>
      <tableStyleElement dxfId="2" type="secondRowStripe"/>
    </tableStyle>
    <tableStyle count="2" pivot="0" name="Quantitativo de laudos urbanos-style">
      <tableStyleElement dxfId="1" type="firstRowStripe"/>
      <tableStyleElement dxfId="2" type="secondRowStripe"/>
    </tableStyle>
    <tableStyle count="2" pivot="0" name="Laudos rurais-style">
      <tableStyleElement dxfId="1" type="firstRowStripe"/>
      <tableStyleElement dxfId="2" type="secondRowStripe"/>
    </tableStyle>
    <tableStyle count="2" pivot="0" name="Implantação de Marcos Geográfic-style">
      <tableStyleElement dxfId="1" type="firstRowStripe"/>
      <tableStyleElement dxfId="2" type="secondRowStripe"/>
    </tableStyle>
    <tableStyle count="2" pivot="0" name="Locação de sistema-style">
      <tableStyleElement dxfId="1" type="firstRowStripe"/>
      <tableStyleElement dxfId="2" type="secondRowStripe"/>
    </tableStyle>
    <tableStyle count="2" pivot="0" name="Treinamento-style">
      <tableStyleElement dxfId="1" type="firstRowStripe"/>
      <tableStyleElement dxfId="2" type="secondRowStripe"/>
    </tableStyle>
    <tableStyle count="2" pivot="0" name="Customização-style">
      <tableStyleElement dxfId="1" type="firstRowStripe"/>
      <tableStyleElement dxfId="2" type="secondRowStripe"/>
    </tableStyle>
    <tableStyle count="2" pivot="0" name="SER-style">
      <tableStyleElement dxfId="1" type="firstRowStripe"/>
      <tableStyleElement dxfId="2" type="secondRowStripe"/>
    </tableStyle>
    <tableStyle count="2" pivot="0" name="Levantamento Planialtimétrico U-style">
      <tableStyleElement dxfId="1" type="firstRowStripe"/>
      <tableStyleElement dxfId="2" type="secondRowStripe"/>
    </tableStyle>
    <tableStyle count="2" pivot="0" name="Levantamento Planialtimétrico R-style">
      <tableStyleElement dxfId="1" type="firstRowStripe"/>
      <tableStyleElement dxfId="2" type="secondRowStripe"/>
    </tableStyle>
    <tableStyle count="2" pivot="0" name="Coleta de assinaturas-style">
      <tableStyleElement dxfId="1" type="firstRowStripe"/>
      <tableStyleElement dxfId="2" type="secondRowStripe"/>
    </tableStyle>
    <tableStyle count="2" pivot="0" name="Diagnósticos Jurídicos-style">
      <tableStyleElement dxfId="1" type="firstRowStripe"/>
      <tableStyleElement dxfId="2" type="secondRowStripe"/>
    </tableStyle>
    <tableStyle count="2" pivot="0" name="Desmembramento de Áreas-style">
      <tableStyleElement dxfId="1" type="firstRowStripe"/>
      <tableStyleElement dxfId="2" type="secondRowStripe"/>
    </tableStyle>
    <tableStyle count="2" pivot="0" name="Remembramento de Área-style">
      <tableStyleElement dxfId="1" type="firstRowStripe"/>
      <tableStyleElement dxfId="2" type="secondRowStripe"/>
    </tableStyle>
    <tableStyle count="2" pivot="0" name="Retificação de área-style">
      <tableStyleElement dxfId="1" type="firstRowStripe"/>
      <tableStyleElement dxfId="2" type="secondRowStripe"/>
    </tableStyle>
    <tableStyle count="2" pivot="0" name="CAFIR-style">
      <tableStyleElement dxfId="1" type="firstRowStripe"/>
      <tableStyleElement dxfId="2" type="secondRowStripe"/>
    </tableStyle>
    <tableStyle count="2" pivot="0" name="CCIR-style">
      <tableStyleElement dxfId="1" type="firstRowStripe"/>
      <tableStyleElement dxfId="2" type="secondRowStripe"/>
    </tableStyle>
    <tableStyle count="2" pivot="0" name="Criação de CAR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3:D12" displayName="Table_1" name="Table_1" id="1">
  <tableColumns count="4">
    <tableColumn name="Column1" id="1"/>
    <tableColumn name="Column2" id="2"/>
    <tableColumn name="Column3" id="3"/>
    <tableColumn name="Column4" id="4"/>
  </tableColumns>
  <tableStyleInfo name="Quantitativo de imóveis público-style" showColumnStripes="0" showFirstColumn="1" showLastColumn="1" showRowStripes="1"/>
</table>
</file>

<file path=xl/tables/table2.xml><?xml version="1.0" encoding="utf-8"?>
<table xmlns="http://schemas.openxmlformats.org/spreadsheetml/2006/main" headerRowCount="0" ref="A3:I12" displayName="Table_2" name="Table_2" id="2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Imóveis Rurais-style" showColumnStripes="0" showFirstColumn="1" showLastColumn="1" showRowStripes="1"/>
</table>
</file>

<file path=xl/tables/table3.xml><?xml version="1.0" encoding="utf-8"?>
<table xmlns="http://schemas.openxmlformats.org/spreadsheetml/2006/main" headerRowCount="0" ref="A3:I12" displayName="Table_3" name="Table_3" id="3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Quantitativo de laudos urbanos-style" showColumnStripes="0" showFirstColumn="1" showLastColumn="1" showRowStripes="1"/>
</table>
</file>

<file path=xl/tables/table4.xml><?xml version="1.0" encoding="utf-8"?>
<table xmlns="http://schemas.openxmlformats.org/spreadsheetml/2006/main" headerRowCount="0" ref="A2:I11" displayName="Table_4" name="Table_4" id="4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Laudos rurais-style" showColumnStripes="0" showFirstColumn="1" showLastColumn="1" showRowStripes="1"/>
</table>
</file>

<file path=xl/tables/table5.xml><?xml version="1.0" encoding="utf-8"?>
<table xmlns="http://schemas.openxmlformats.org/spreadsheetml/2006/main" headerRowCount="0" ref="A4:E13" displayName="Table_5" name="Table_5" id="5">
  <tableColumns count="5">
    <tableColumn name="Column1" id="1"/>
    <tableColumn name="Column2" id="2"/>
    <tableColumn name="Column3" id="3"/>
    <tableColumn name="Column4" id="4"/>
    <tableColumn name="Column5" id="5"/>
  </tableColumns>
  <tableStyleInfo name="Implantação de Marcos Geográfic-style" showColumnStripes="0" showFirstColumn="1" showLastColumn="1" showRowStripes="1"/>
</table>
</file>

<file path=xl/tables/table6.xml><?xml version="1.0" encoding="utf-8"?>
<table xmlns="http://schemas.openxmlformats.org/spreadsheetml/2006/main" headerRowCount="0" ref="A2:D10" displayName="Table_6" name="Table_6" id="6">
  <tableColumns count="4">
    <tableColumn name="Column1" id="1"/>
    <tableColumn name="Column2" id="2"/>
    <tableColumn name="Column3" id="3"/>
    <tableColumn name="Column4" id="4"/>
  </tableColumns>
  <tableStyleInfo name="Locação de sistema-style" showColumnStripes="0" showFirstColumn="1" showLastColumn="1" showRowStripes="1"/>
</table>
</file>

<file path=xl/tables/table7.xml><?xml version="1.0" encoding="utf-8"?>
<table xmlns="http://schemas.openxmlformats.org/spreadsheetml/2006/main" headerRowCount="0" ref="A2:D10" displayName="Table_7" name="Table_7" id="7">
  <tableColumns count="4">
    <tableColumn name="Column1" id="1"/>
    <tableColumn name="Column2" id="2"/>
    <tableColumn name="Column3" id="3"/>
    <tableColumn name="Column4" id="4"/>
  </tableColumns>
  <tableStyleInfo name="Treinamento-style" showColumnStripes="0" showFirstColumn="1" showLastColumn="1" showRowStripes="1"/>
</table>
</file>

<file path=xl/tables/table8.xml><?xml version="1.0" encoding="utf-8"?>
<table xmlns="http://schemas.openxmlformats.org/spreadsheetml/2006/main" headerRowCount="0" ref="A2:D10" displayName="Table_8" name="Table_8" id="8">
  <tableColumns count="4">
    <tableColumn name="Column1" id="1"/>
    <tableColumn name="Column2" id="2"/>
    <tableColumn name="Column3" id="3"/>
    <tableColumn name="Column4" id="4"/>
  </tableColumns>
  <tableStyleInfo name="Customização-style" showColumnStripes="0" showFirstColumn="1" showLastColumn="1" showRowStripes="1"/>
</table>
</file>

<file path=xl/tables/table9.xml><?xml version="1.0" encoding="utf-8"?>
<table xmlns="http://schemas.openxmlformats.org/spreadsheetml/2006/main" headerRowCount="0" ref="A2:D11" displayName="Table_9" name="Table_9" id="9">
  <tableColumns count="4">
    <tableColumn name="Column1" id="1"/>
    <tableColumn name="Column2" id="2"/>
    <tableColumn name="Column3" id="3"/>
    <tableColumn name="Column4" id="4"/>
  </tableColumns>
  <tableStyleInfo name="SER-style" showColumnStripes="0" showFirstColumn="1" showLastColumn="1" showRowStripes="1"/>
</table>
</file>

<file path=xl/tables/table10.xml><?xml version="1.0" encoding="utf-8"?>
<table xmlns="http://schemas.openxmlformats.org/spreadsheetml/2006/main" headerRowCount="0" ref="A2:I11" displayName="Table_10" name="Table_10" id="10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Levantamento Planialtimétrico U-style" showColumnStripes="0" showFirstColumn="1" showLastColumn="1" showRowStripes="1"/>
</table>
</file>

<file path=xl/tables/table11.xml><?xml version="1.0" encoding="utf-8"?>
<table xmlns="http://schemas.openxmlformats.org/spreadsheetml/2006/main" headerRowCount="0" ref="A2:I11" displayName="Table_11" name="Table_11" id="11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Levantamento Planialtimétrico R-style" showColumnStripes="0" showFirstColumn="1" showLastColumn="1" showRowStripes="1"/>
</table>
</file>

<file path=xl/tables/table12.xml><?xml version="1.0" encoding="utf-8"?>
<table xmlns="http://schemas.openxmlformats.org/spreadsheetml/2006/main" headerRowCount="0" ref="A2:E11" displayName="Table_12" name="Table_12" id="12">
  <tableColumns count="5">
    <tableColumn name="Column1" id="1"/>
    <tableColumn name="Column2" id="2"/>
    <tableColumn name="Column3" id="3"/>
    <tableColumn name="Column4" id="4"/>
    <tableColumn name="Column5" id="5"/>
  </tableColumns>
  <tableStyleInfo name="Coleta de assinaturas-style" showColumnStripes="0" showFirstColumn="1" showLastColumn="1" showRowStripes="1"/>
</table>
</file>

<file path=xl/tables/table13.xml><?xml version="1.0" encoding="utf-8"?>
<table xmlns="http://schemas.openxmlformats.org/spreadsheetml/2006/main" headerRowCount="0" ref="A2:C11" displayName="Table_13" name="Table_13" id="13">
  <tableColumns count="3">
    <tableColumn name="Column1" id="1"/>
    <tableColumn name="Column2" id="2"/>
    <tableColumn name="Column3" id="3"/>
  </tableColumns>
  <tableStyleInfo name="Diagnósticos Jurídicos-style" showColumnStripes="0" showFirstColumn="1" showLastColumn="1" showRowStripes="1"/>
</table>
</file>

<file path=xl/tables/table14.xml><?xml version="1.0" encoding="utf-8"?>
<table xmlns="http://schemas.openxmlformats.org/spreadsheetml/2006/main" headerRowCount="0" ref="A2:D11" displayName="Table_14" name="Table_14" id="14">
  <tableColumns count="4">
    <tableColumn name="Column1" id="1"/>
    <tableColumn name="Column2" id="2"/>
    <tableColumn name="Column3" id="3"/>
    <tableColumn name="Column4" id="4"/>
  </tableColumns>
  <tableStyleInfo name="Desmembramento de Áreas-style" showColumnStripes="0" showFirstColumn="1" showLastColumn="1" showRowStripes="1"/>
</table>
</file>

<file path=xl/tables/table15.xml><?xml version="1.0" encoding="utf-8"?>
<table xmlns="http://schemas.openxmlformats.org/spreadsheetml/2006/main" headerRowCount="0" ref="A2:D11" displayName="Table_15" name="Table_15" id="15">
  <tableColumns count="4">
    <tableColumn name="Column1" id="1"/>
    <tableColumn name="Column2" id="2"/>
    <tableColumn name="Column3" id="3"/>
    <tableColumn name="Column4" id="4"/>
  </tableColumns>
  <tableStyleInfo name="Remembramento de Área-style" showColumnStripes="0" showFirstColumn="1" showLastColumn="1" showRowStripes="1"/>
</table>
</file>

<file path=xl/tables/table16.xml><?xml version="1.0" encoding="utf-8"?>
<table xmlns="http://schemas.openxmlformats.org/spreadsheetml/2006/main" headerRowCount="0" ref="A2:D11" displayName="Table_16" name="Table_16" id="16">
  <tableColumns count="4">
    <tableColumn name="Column1" id="1"/>
    <tableColumn name="Column2" id="2"/>
    <tableColumn name="Column3" id="3"/>
    <tableColumn name="Column4" id="4"/>
  </tableColumns>
  <tableStyleInfo name="Retificação de área-style" showColumnStripes="0" showFirstColumn="1" showLastColumn="1" showRowStripes="1"/>
</table>
</file>

<file path=xl/tables/table17.xml><?xml version="1.0" encoding="utf-8"?>
<table xmlns="http://schemas.openxmlformats.org/spreadsheetml/2006/main" headerRowCount="0" ref="A2:D11" displayName="Table_17" name="Table_17" id="17">
  <tableColumns count="4">
    <tableColumn name="Column1" id="1"/>
    <tableColumn name="Column2" id="2"/>
    <tableColumn name="Column3" id="3"/>
    <tableColumn name="Column4" id="4"/>
  </tableColumns>
  <tableStyleInfo name="CAFIR-style" showColumnStripes="0" showFirstColumn="1" showLastColumn="1" showRowStripes="1"/>
</table>
</file>

<file path=xl/tables/table18.xml><?xml version="1.0" encoding="utf-8"?>
<table xmlns="http://schemas.openxmlformats.org/spreadsheetml/2006/main" headerRowCount="0" ref="A2:C11" displayName="Table_18" name="Table_18" id="18">
  <tableColumns count="3">
    <tableColumn name="Column1" id="1"/>
    <tableColumn name="Column2" id="2"/>
    <tableColumn name="Column3" id="3"/>
  </tableColumns>
  <tableStyleInfo name="CCIR-style" showColumnStripes="0" showFirstColumn="1" showLastColumn="1" showRowStripes="1"/>
</table>
</file>

<file path=xl/tables/table19.xml><?xml version="1.0" encoding="utf-8"?>
<table xmlns="http://schemas.openxmlformats.org/spreadsheetml/2006/main" headerRowCount="0" ref="A2:C11" displayName="Table_19" name="Table_19" id="19">
  <tableColumns count="3">
    <tableColumn name="Column1" id="1"/>
    <tableColumn name="Column2" id="2"/>
    <tableColumn name="Column3" id="3"/>
  </tableColumns>
  <tableStyleInfo name="Criação de CAR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2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3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4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5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6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7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Relationship Id="rId3" Type="http://schemas.openxmlformats.org/officeDocument/2006/relationships/table" Target="../tables/table8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Relationship Id="rId3" Type="http://schemas.openxmlformats.org/officeDocument/2006/relationships/table" Target="../tables/table9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Relationship Id="rId3" Type="http://schemas.openxmlformats.org/officeDocument/2006/relationships/table" Target="../tables/table10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Relationship Id="rId3" Type="http://schemas.openxmlformats.org/officeDocument/2006/relationships/table" Target="../tables/table11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Relationship Id="rId3" Type="http://schemas.openxmlformats.org/officeDocument/2006/relationships/table" Target="../tables/table1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Relationship Id="rId3" Type="http://schemas.openxmlformats.org/officeDocument/2006/relationships/table" Target="../tables/table13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Relationship Id="rId3" Type="http://schemas.openxmlformats.org/officeDocument/2006/relationships/table" Target="../tables/table14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Relationship Id="rId3" Type="http://schemas.openxmlformats.org/officeDocument/2006/relationships/table" Target="../tables/table15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Relationship Id="rId3" Type="http://schemas.openxmlformats.org/officeDocument/2006/relationships/table" Target="../tables/table16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Relationship Id="rId3" Type="http://schemas.openxmlformats.org/officeDocument/2006/relationships/table" Target="../tables/table17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Relationship Id="rId3" Type="http://schemas.openxmlformats.org/officeDocument/2006/relationships/table" Target="../tables/table18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Relationship Id="rId3" Type="http://schemas.openxmlformats.org/officeDocument/2006/relationships/table" Target="../tables/table19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11.38"/>
    <col customWidth="1" min="2" max="2" width="17.13"/>
    <col customWidth="1" min="3" max="3" width="35.75"/>
    <col customWidth="1" min="4" max="4" width="37.13"/>
  </cols>
  <sheetData>
    <row r="2">
      <c r="A2" s="1"/>
      <c r="B2" s="2" t="s">
        <v>0</v>
      </c>
      <c r="C2" s="3" t="s">
        <v>1</v>
      </c>
      <c r="D2" s="4" t="s">
        <v>2</v>
      </c>
    </row>
    <row r="3">
      <c r="A3" s="5">
        <v>1.0</v>
      </c>
      <c r="B3" s="5" t="s">
        <v>3</v>
      </c>
      <c r="C3" s="6">
        <v>23479.0</v>
      </c>
      <c r="D3" s="6">
        <f t="shared" ref="D3:D11" si="1">ROUND(C3*0.01862,0)</f>
        <v>437</v>
      </c>
    </row>
    <row r="4">
      <c r="A4" s="7">
        <v>2.0</v>
      </c>
      <c r="B4" s="5" t="s">
        <v>4</v>
      </c>
      <c r="C4" s="8">
        <v>10830.0</v>
      </c>
      <c r="D4" s="8">
        <f t="shared" si="1"/>
        <v>202</v>
      </c>
    </row>
    <row r="5">
      <c r="A5" s="5">
        <v>3.0</v>
      </c>
      <c r="B5" s="5" t="s">
        <v>5</v>
      </c>
      <c r="C5" s="6">
        <v>5415.0</v>
      </c>
      <c r="D5" s="6">
        <f t="shared" si="1"/>
        <v>101</v>
      </c>
    </row>
    <row r="6">
      <c r="A6" s="7">
        <v>4.0</v>
      </c>
      <c r="B6" s="5" t="s">
        <v>6</v>
      </c>
      <c r="C6" s="8">
        <v>21046.0</v>
      </c>
      <c r="D6" s="8">
        <f t="shared" si="1"/>
        <v>392</v>
      </c>
    </row>
    <row r="7">
      <c r="A7" s="5">
        <v>5.0</v>
      </c>
      <c r="B7" s="5" t="s">
        <v>7</v>
      </c>
      <c r="C7" s="6">
        <v>4112.0</v>
      </c>
      <c r="D7" s="6">
        <f t="shared" si="1"/>
        <v>77</v>
      </c>
    </row>
    <row r="8">
      <c r="A8" s="7">
        <v>6.0</v>
      </c>
      <c r="B8" s="5" t="s">
        <v>8</v>
      </c>
      <c r="C8" s="8">
        <v>12268.0</v>
      </c>
      <c r="D8" s="8">
        <f t="shared" si="1"/>
        <v>228</v>
      </c>
    </row>
    <row r="9">
      <c r="A9" s="5">
        <v>7.0</v>
      </c>
      <c r="B9" s="5" t="s">
        <v>9</v>
      </c>
      <c r="C9" s="6">
        <v>11770.0</v>
      </c>
      <c r="D9" s="6">
        <f t="shared" si="1"/>
        <v>219</v>
      </c>
    </row>
    <row r="10">
      <c r="A10" s="7">
        <v>8.0</v>
      </c>
      <c r="B10" s="5" t="s">
        <v>10</v>
      </c>
      <c r="C10" s="8">
        <v>51412.0</v>
      </c>
      <c r="D10" s="8">
        <f t="shared" si="1"/>
        <v>957</v>
      </c>
    </row>
    <row r="11">
      <c r="A11" s="5">
        <v>9.0</v>
      </c>
      <c r="B11" s="5" t="s">
        <v>11</v>
      </c>
      <c r="C11" s="6">
        <v>231091.0</v>
      </c>
      <c r="D11" s="6">
        <f t="shared" si="1"/>
        <v>4303</v>
      </c>
    </row>
    <row r="12">
      <c r="A12" s="9"/>
      <c r="B12" s="10" t="s">
        <v>12</v>
      </c>
      <c r="C12" s="8">
        <f t="shared" ref="C12:D12" si="2">SUM(C3:C11)</f>
        <v>371423</v>
      </c>
      <c r="D12" s="11">
        <f t="shared" si="2"/>
        <v>6916</v>
      </c>
    </row>
  </sheetData>
  <mergeCells count="1">
    <mergeCell ref="A1:D1"/>
  </mergeCell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0.25"/>
    <col customWidth="1" min="2" max="2" width="7.25"/>
    <col customWidth="1" min="3" max="3" width="19.25"/>
    <col customWidth="1" min="4" max="4" width="23.5"/>
    <col customWidth="1" min="5" max="5" width="35.88"/>
  </cols>
  <sheetData>
    <row r="1">
      <c r="A1" s="12" t="s">
        <v>13</v>
      </c>
      <c r="B1" s="13"/>
      <c r="C1" s="14" t="s">
        <v>14</v>
      </c>
      <c r="D1" s="15"/>
      <c r="E1" s="16"/>
    </row>
    <row r="2">
      <c r="A2" s="17" t="s">
        <v>15</v>
      </c>
      <c r="B2" s="13"/>
      <c r="C2" s="17" t="s">
        <v>16</v>
      </c>
      <c r="D2" s="17" t="s">
        <v>17</v>
      </c>
      <c r="E2" s="17" t="s">
        <v>18</v>
      </c>
    </row>
    <row r="3">
      <c r="A3" s="18" t="s">
        <v>19</v>
      </c>
      <c r="B3" s="13"/>
      <c r="C3" s="18" t="s">
        <v>20</v>
      </c>
      <c r="D3" s="18" t="s">
        <v>21</v>
      </c>
      <c r="E3" s="19" t="s">
        <v>22</v>
      </c>
    </row>
    <row r="4">
      <c r="A4" s="13"/>
      <c r="B4" s="13"/>
      <c r="C4" s="18" t="s">
        <v>23</v>
      </c>
      <c r="D4" s="18" t="s">
        <v>24</v>
      </c>
      <c r="E4" s="18" t="s">
        <v>25</v>
      </c>
    </row>
  </sheetData>
  <mergeCells count="1">
    <mergeCell ref="C1:E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14.88"/>
    <col customWidth="1" min="5" max="6" width="18.5"/>
    <col customWidth="1" min="7" max="7" width="16.0"/>
    <col customWidth="1" min="8" max="8" width="17.38"/>
    <col customWidth="1" min="9" max="9" width="19.63"/>
  </cols>
  <sheetData>
    <row r="2">
      <c r="A2" s="1"/>
      <c r="B2" s="2" t="s">
        <v>0</v>
      </c>
      <c r="C2" s="3" t="s">
        <v>1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3" t="s">
        <v>31</v>
      </c>
    </row>
    <row r="3">
      <c r="A3" s="5">
        <v>1.0</v>
      </c>
      <c r="B3" s="5" t="s">
        <v>3</v>
      </c>
      <c r="C3" s="6">
        <v>23479.0</v>
      </c>
      <c r="D3" s="6">
        <f t="shared" ref="D3:D10" si="1">ROUND(C3*0.01862,0)</f>
        <v>437</v>
      </c>
      <c r="E3" s="20">
        <f>ROUND(D3*4.99651405995816%,0)</f>
        <v>22</v>
      </c>
      <c r="F3" s="20">
        <f t="shared" ref="F3:F10" si="2">ROUND(94.8%*E3,0)</f>
        <v>21</v>
      </c>
      <c r="G3" s="20">
        <f t="shared" ref="G3:G10" si="3">ROUND(2.21%*E3,0)</f>
        <v>0</v>
      </c>
      <c r="H3" s="20">
        <f t="shared" ref="H3:H10" si="4">ROUND(1.1%*E3,0)</f>
        <v>0</v>
      </c>
      <c r="I3" s="20">
        <f t="shared" ref="I3:I10" si="5">ROUND(1.89%*E3,0)</f>
        <v>0</v>
      </c>
    </row>
    <row r="4">
      <c r="A4" s="7">
        <v>2.0</v>
      </c>
      <c r="B4" s="5" t="s">
        <v>4</v>
      </c>
      <c r="C4" s="8">
        <v>10830.0</v>
      </c>
      <c r="D4" s="8">
        <f t="shared" si="1"/>
        <v>202</v>
      </c>
      <c r="E4" s="21">
        <f t="shared" ref="E4:E10" si="6">ROUND(4.99651405995816%*D4,0)</f>
        <v>10</v>
      </c>
      <c r="F4" s="21">
        <f t="shared" si="2"/>
        <v>9</v>
      </c>
      <c r="G4" s="21">
        <f t="shared" si="3"/>
        <v>0</v>
      </c>
      <c r="H4" s="21">
        <f t="shared" si="4"/>
        <v>0</v>
      </c>
      <c r="I4" s="21">
        <f t="shared" si="5"/>
        <v>0</v>
      </c>
    </row>
    <row r="5">
      <c r="A5" s="5">
        <v>3.0</v>
      </c>
      <c r="B5" s="5" t="s">
        <v>5</v>
      </c>
      <c r="C5" s="6">
        <v>5415.0</v>
      </c>
      <c r="D5" s="6">
        <f t="shared" si="1"/>
        <v>101</v>
      </c>
      <c r="E5" s="20">
        <f t="shared" si="6"/>
        <v>5</v>
      </c>
      <c r="F5" s="20">
        <f t="shared" si="2"/>
        <v>5</v>
      </c>
      <c r="G5" s="20">
        <f t="shared" si="3"/>
        <v>0</v>
      </c>
      <c r="H5" s="20">
        <f t="shared" si="4"/>
        <v>0</v>
      </c>
      <c r="I5" s="20">
        <f t="shared" si="5"/>
        <v>0</v>
      </c>
    </row>
    <row r="6">
      <c r="A6" s="7">
        <v>4.0</v>
      </c>
      <c r="B6" s="5" t="s">
        <v>6</v>
      </c>
      <c r="C6" s="8">
        <v>21046.0</v>
      </c>
      <c r="D6" s="8">
        <f t="shared" si="1"/>
        <v>392</v>
      </c>
      <c r="E6" s="21">
        <f t="shared" si="6"/>
        <v>20</v>
      </c>
      <c r="F6" s="21">
        <f t="shared" si="2"/>
        <v>19</v>
      </c>
      <c r="G6" s="21">
        <f t="shared" si="3"/>
        <v>0</v>
      </c>
      <c r="H6" s="21">
        <f t="shared" si="4"/>
        <v>0</v>
      </c>
      <c r="I6" s="21">
        <f t="shared" si="5"/>
        <v>0</v>
      </c>
    </row>
    <row r="7">
      <c r="A7" s="5">
        <v>5.0</v>
      </c>
      <c r="B7" s="5" t="s">
        <v>7</v>
      </c>
      <c r="C7" s="6">
        <v>4112.0</v>
      </c>
      <c r="D7" s="6">
        <f t="shared" si="1"/>
        <v>77</v>
      </c>
      <c r="E7" s="20">
        <f t="shared" si="6"/>
        <v>4</v>
      </c>
      <c r="F7" s="20">
        <f t="shared" si="2"/>
        <v>4</v>
      </c>
      <c r="G7" s="20">
        <f t="shared" si="3"/>
        <v>0</v>
      </c>
      <c r="H7" s="20">
        <f t="shared" si="4"/>
        <v>0</v>
      </c>
      <c r="I7" s="20">
        <f t="shared" si="5"/>
        <v>0</v>
      </c>
    </row>
    <row r="8">
      <c r="A8" s="7">
        <v>6.0</v>
      </c>
      <c r="B8" s="5" t="s">
        <v>8</v>
      </c>
      <c r="C8" s="8">
        <v>12268.0</v>
      </c>
      <c r="D8" s="8">
        <f t="shared" si="1"/>
        <v>228</v>
      </c>
      <c r="E8" s="21">
        <f t="shared" si="6"/>
        <v>11</v>
      </c>
      <c r="F8" s="21">
        <f t="shared" si="2"/>
        <v>10</v>
      </c>
      <c r="G8" s="21">
        <f t="shared" si="3"/>
        <v>0</v>
      </c>
      <c r="H8" s="21">
        <f t="shared" si="4"/>
        <v>0</v>
      </c>
      <c r="I8" s="21">
        <f t="shared" si="5"/>
        <v>0</v>
      </c>
    </row>
    <row r="9">
      <c r="A9" s="5">
        <v>7.0</v>
      </c>
      <c r="B9" s="5" t="s">
        <v>9</v>
      </c>
      <c r="C9" s="6">
        <v>11770.0</v>
      </c>
      <c r="D9" s="6">
        <f t="shared" si="1"/>
        <v>219</v>
      </c>
      <c r="E9" s="20">
        <f t="shared" si="6"/>
        <v>11</v>
      </c>
      <c r="F9" s="20">
        <f t="shared" si="2"/>
        <v>10</v>
      </c>
      <c r="G9" s="20">
        <f t="shared" si="3"/>
        <v>0</v>
      </c>
      <c r="H9" s="20">
        <f t="shared" si="4"/>
        <v>0</v>
      </c>
      <c r="I9" s="20">
        <f t="shared" si="5"/>
        <v>0</v>
      </c>
    </row>
    <row r="10">
      <c r="A10" s="7">
        <v>8.0</v>
      </c>
      <c r="B10" s="5" t="s">
        <v>10</v>
      </c>
      <c r="C10" s="8">
        <v>51412.0</v>
      </c>
      <c r="D10" s="8">
        <f t="shared" si="1"/>
        <v>957</v>
      </c>
      <c r="E10" s="21">
        <f t="shared" si="6"/>
        <v>48</v>
      </c>
      <c r="F10" s="21">
        <f t="shared" si="2"/>
        <v>46</v>
      </c>
      <c r="G10" s="21">
        <f t="shared" si="3"/>
        <v>1</v>
      </c>
      <c r="H10" s="21">
        <f t="shared" si="4"/>
        <v>1</v>
      </c>
      <c r="I10" s="21">
        <f t="shared" si="5"/>
        <v>1</v>
      </c>
    </row>
    <row r="11">
      <c r="A11" s="5">
        <v>9.0</v>
      </c>
      <c r="B11" s="5" t="s">
        <v>11</v>
      </c>
      <c r="C11" s="6">
        <v>231091.0</v>
      </c>
      <c r="D11" s="6">
        <v>4303.0</v>
      </c>
      <c r="E11" s="20">
        <v>215.0</v>
      </c>
      <c r="F11" s="20">
        <v>204.0</v>
      </c>
      <c r="G11" s="20">
        <v>5.0</v>
      </c>
      <c r="H11" s="20">
        <v>2.0</v>
      </c>
      <c r="I11" s="20">
        <v>4.0</v>
      </c>
    </row>
    <row r="12">
      <c r="A12" s="9"/>
      <c r="B12" s="10" t="s">
        <v>12</v>
      </c>
      <c r="C12" s="8">
        <f t="shared" ref="C12:I12" si="7">SUM(C3:C11)</f>
        <v>371423</v>
      </c>
      <c r="D12" s="11">
        <f t="shared" si="7"/>
        <v>6916</v>
      </c>
      <c r="E12" s="22">
        <f t="shared" si="7"/>
        <v>346</v>
      </c>
      <c r="F12" s="22">
        <f t="shared" si="7"/>
        <v>328</v>
      </c>
      <c r="G12" s="22">
        <f t="shared" si="7"/>
        <v>6</v>
      </c>
      <c r="H12" s="22">
        <f t="shared" si="7"/>
        <v>3</v>
      </c>
      <c r="I12" s="22">
        <f t="shared" si="7"/>
        <v>5</v>
      </c>
    </row>
  </sheetData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7.0"/>
    <col customWidth="1" min="2" max="2" width="9.25"/>
    <col customWidth="1" min="3" max="4" width="18.75"/>
    <col customWidth="1" min="5" max="5" width="21.63"/>
  </cols>
  <sheetData>
    <row r="1">
      <c r="A1" s="23" t="s">
        <v>32</v>
      </c>
      <c r="B1" s="13"/>
      <c r="C1" s="14" t="s">
        <v>14</v>
      </c>
      <c r="D1" s="15"/>
      <c r="E1" s="16"/>
    </row>
    <row r="2">
      <c r="A2" s="17" t="s">
        <v>15</v>
      </c>
      <c r="B2" s="13"/>
      <c r="C2" s="17" t="s">
        <v>16</v>
      </c>
      <c r="D2" s="17" t="s">
        <v>17</v>
      </c>
      <c r="E2" s="17" t="s">
        <v>18</v>
      </c>
    </row>
    <row r="3">
      <c r="A3" s="18" t="s">
        <v>33</v>
      </c>
      <c r="B3" s="13"/>
      <c r="C3" s="18" t="s">
        <v>34</v>
      </c>
      <c r="D3" s="19" t="s">
        <v>35</v>
      </c>
      <c r="E3" s="19" t="s">
        <v>36</v>
      </c>
    </row>
    <row r="4">
      <c r="A4" s="18" t="s">
        <v>37</v>
      </c>
      <c r="B4" s="13"/>
      <c r="C4" s="18" t="s">
        <v>38</v>
      </c>
      <c r="D4" s="19" t="s">
        <v>39</v>
      </c>
      <c r="E4" s="24"/>
    </row>
    <row r="5">
      <c r="A5" s="18" t="s">
        <v>40</v>
      </c>
      <c r="B5" s="13"/>
      <c r="C5" s="18" t="s">
        <v>41</v>
      </c>
      <c r="D5" s="19" t="s">
        <v>42</v>
      </c>
      <c r="E5" s="24"/>
    </row>
    <row r="6">
      <c r="A6" s="18" t="s">
        <v>43</v>
      </c>
      <c r="B6" s="13"/>
      <c r="C6" s="18" t="s">
        <v>44</v>
      </c>
      <c r="D6" s="19" t="s">
        <v>45</v>
      </c>
      <c r="E6" s="24"/>
    </row>
    <row r="7">
      <c r="A7" s="18" t="s">
        <v>46</v>
      </c>
      <c r="B7" s="13"/>
      <c r="C7" s="18" t="s">
        <v>47</v>
      </c>
      <c r="D7" s="19" t="s">
        <v>48</v>
      </c>
      <c r="E7" s="24"/>
    </row>
    <row r="8">
      <c r="A8" s="18" t="s">
        <v>49</v>
      </c>
      <c r="B8" s="13"/>
      <c r="C8" s="13"/>
      <c r="D8" s="13"/>
      <c r="E8" s="13"/>
    </row>
  </sheetData>
  <mergeCells count="1">
    <mergeCell ref="C1:E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5" max="5" width="16.0"/>
    <col customWidth="1" min="6" max="6" width="17.75"/>
    <col customWidth="1" min="7" max="7" width="18.63"/>
    <col customWidth="1" min="8" max="8" width="19.63"/>
    <col customWidth="1" min="9" max="9" width="18.38"/>
  </cols>
  <sheetData>
    <row r="2">
      <c r="A2" s="1"/>
      <c r="B2" s="2" t="s">
        <v>0</v>
      </c>
      <c r="C2" s="3" t="s">
        <v>1</v>
      </c>
      <c r="D2" s="3" t="s">
        <v>26</v>
      </c>
      <c r="E2" s="3" t="s">
        <v>50</v>
      </c>
      <c r="F2" s="3" t="s">
        <v>51</v>
      </c>
      <c r="G2" s="3" t="s">
        <v>52</v>
      </c>
      <c r="H2" s="3" t="s">
        <v>53</v>
      </c>
      <c r="I2" s="3" t="s">
        <v>54</v>
      </c>
    </row>
    <row r="3">
      <c r="A3" s="5">
        <v>1.0</v>
      </c>
      <c r="B3" s="5" t="s">
        <v>3</v>
      </c>
      <c r="C3" s="6">
        <v>23479.0</v>
      </c>
      <c r="D3" s="6">
        <f t="shared" ref="D3:D11" si="1">ROUND(C3*0.01862,0)</f>
        <v>437</v>
      </c>
      <c r="E3" s="6">
        <f t="shared" ref="E3:E10" si="2">ROUND(D3*95.016077170418%,0)</f>
        <v>415</v>
      </c>
      <c r="F3" s="20">
        <f t="shared" ref="F3:F10" si="3">ROUND(E3*79.92%,0)</f>
        <v>332</v>
      </c>
      <c r="G3" s="20">
        <f t="shared" ref="G3:G10" si="4">ROUND(E3*8.46%,0)</f>
        <v>35</v>
      </c>
      <c r="H3" s="20">
        <f t="shared" ref="H3:H10" si="5">ROUND(E3* 6.42%,0)</f>
        <v>27</v>
      </c>
      <c r="I3" s="20">
        <f t="shared" ref="I3:I10" si="6">ROUND(E3*5.2%,0)</f>
        <v>22</v>
      </c>
    </row>
    <row r="4">
      <c r="A4" s="7">
        <v>2.0</v>
      </c>
      <c r="B4" s="5" t="s">
        <v>4</v>
      </c>
      <c r="C4" s="8">
        <v>10830.0</v>
      </c>
      <c r="D4" s="8">
        <f t="shared" si="1"/>
        <v>202</v>
      </c>
      <c r="E4" s="8">
        <f t="shared" si="2"/>
        <v>192</v>
      </c>
      <c r="F4" s="21">
        <f t="shared" si="3"/>
        <v>153</v>
      </c>
      <c r="G4" s="21">
        <f t="shared" si="4"/>
        <v>16</v>
      </c>
      <c r="H4" s="21">
        <f t="shared" si="5"/>
        <v>12</v>
      </c>
      <c r="I4" s="21">
        <f t="shared" si="6"/>
        <v>10</v>
      </c>
    </row>
    <row r="5">
      <c r="A5" s="5">
        <v>3.0</v>
      </c>
      <c r="B5" s="5" t="s">
        <v>5</v>
      </c>
      <c r="C5" s="6">
        <v>5415.0</v>
      </c>
      <c r="D5" s="6">
        <f t="shared" si="1"/>
        <v>101</v>
      </c>
      <c r="E5" s="6">
        <f t="shared" si="2"/>
        <v>96</v>
      </c>
      <c r="F5" s="20">
        <f t="shared" si="3"/>
        <v>77</v>
      </c>
      <c r="G5" s="20">
        <f t="shared" si="4"/>
        <v>8</v>
      </c>
      <c r="H5" s="20">
        <f t="shared" si="5"/>
        <v>6</v>
      </c>
      <c r="I5" s="20">
        <f t="shared" si="6"/>
        <v>5</v>
      </c>
    </row>
    <row r="6">
      <c r="A6" s="7">
        <v>4.0</v>
      </c>
      <c r="B6" s="5" t="s">
        <v>6</v>
      </c>
      <c r="C6" s="8">
        <v>21046.0</v>
      </c>
      <c r="D6" s="8">
        <f t="shared" si="1"/>
        <v>392</v>
      </c>
      <c r="E6" s="8">
        <f t="shared" si="2"/>
        <v>372</v>
      </c>
      <c r="F6" s="21">
        <f t="shared" si="3"/>
        <v>297</v>
      </c>
      <c r="G6" s="21">
        <f t="shared" si="4"/>
        <v>31</v>
      </c>
      <c r="H6" s="21">
        <f t="shared" si="5"/>
        <v>24</v>
      </c>
      <c r="I6" s="21">
        <f t="shared" si="6"/>
        <v>19</v>
      </c>
    </row>
    <row r="7">
      <c r="A7" s="5">
        <v>5.0</v>
      </c>
      <c r="B7" s="5" t="s">
        <v>7</v>
      </c>
      <c r="C7" s="6">
        <v>4112.0</v>
      </c>
      <c r="D7" s="6">
        <f t="shared" si="1"/>
        <v>77</v>
      </c>
      <c r="E7" s="6">
        <f t="shared" si="2"/>
        <v>73</v>
      </c>
      <c r="F7" s="20">
        <f t="shared" si="3"/>
        <v>58</v>
      </c>
      <c r="G7" s="20">
        <f t="shared" si="4"/>
        <v>6</v>
      </c>
      <c r="H7" s="20">
        <f t="shared" si="5"/>
        <v>5</v>
      </c>
      <c r="I7" s="20">
        <f t="shared" si="6"/>
        <v>4</v>
      </c>
    </row>
    <row r="8">
      <c r="A8" s="7">
        <v>6.0</v>
      </c>
      <c r="B8" s="5" t="s">
        <v>8</v>
      </c>
      <c r="C8" s="8">
        <v>12268.0</v>
      </c>
      <c r="D8" s="8">
        <f t="shared" si="1"/>
        <v>228</v>
      </c>
      <c r="E8" s="8">
        <f t="shared" si="2"/>
        <v>217</v>
      </c>
      <c r="F8" s="21">
        <f t="shared" si="3"/>
        <v>173</v>
      </c>
      <c r="G8" s="21">
        <f t="shared" si="4"/>
        <v>18</v>
      </c>
      <c r="H8" s="21">
        <f t="shared" si="5"/>
        <v>14</v>
      </c>
      <c r="I8" s="21">
        <f t="shared" si="6"/>
        <v>11</v>
      </c>
    </row>
    <row r="9">
      <c r="A9" s="5">
        <v>7.0</v>
      </c>
      <c r="B9" s="5" t="s">
        <v>9</v>
      </c>
      <c r="C9" s="6">
        <v>11770.0</v>
      </c>
      <c r="D9" s="6">
        <f t="shared" si="1"/>
        <v>219</v>
      </c>
      <c r="E9" s="6">
        <f t="shared" si="2"/>
        <v>208</v>
      </c>
      <c r="F9" s="20">
        <f t="shared" si="3"/>
        <v>166</v>
      </c>
      <c r="G9" s="20">
        <f t="shared" si="4"/>
        <v>18</v>
      </c>
      <c r="H9" s="20">
        <f t="shared" si="5"/>
        <v>13</v>
      </c>
      <c r="I9" s="20">
        <f t="shared" si="6"/>
        <v>11</v>
      </c>
    </row>
    <row r="10">
      <c r="A10" s="7">
        <v>8.0</v>
      </c>
      <c r="B10" s="5" t="s">
        <v>10</v>
      </c>
      <c r="C10" s="8">
        <v>51412.0</v>
      </c>
      <c r="D10" s="8">
        <f t="shared" si="1"/>
        <v>957</v>
      </c>
      <c r="E10" s="8">
        <f t="shared" si="2"/>
        <v>909</v>
      </c>
      <c r="F10" s="21">
        <f t="shared" si="3"/>
        <v>726</v>
      </c>
      <c r="G10" s="21">
        <f t="shared" si="4"/>
        <v>77</v>
      </c>
      <c r="H10" s="21">
        <f t="shared" si="5"/>
        <v>58</v>
      </c>
      <c r="I10" s="21">
        <f t="shared" si="6"/>
        <v>47</v>
      </c>
    </row>
    <row r="11">
      <c r="A11" s="5">
        <v>9.0</v>
      </c>
      <c r="B11" s="5" t="s">
        <v>11</v>
      </c>
      <c r="C11" s="6">
        <v>231091.0</v>
      </c>
      <c r="D11" s="6">
        <f t="shared" si="1"/>
        <v>4303</v>
      </c>
      <c r="E11" s="6">
        <v>4088.0</v>
      </c>
      <c r="F11" s="20">
        <v>3267.0</v>
      </c>
      <c r="G11" s="20">
        <v>346.0</v>
      </c>
      <c r="H11" s="20">
        <v>263.0</v>
      </c>
      <c r="I11" s="20">
        <v>213.0</v>
      </c>
    </row>
    <row r="12">
      <c r="A12" s="9"/>
      <c r="B12" s="10" t="s">
        <v>12</v>
      </c>
      <c r="C12" s="8">
        <f t="shared" ref="C12:I12" si="7">SUM(C3:C11)</f>
        <v>371423</v>
      </c>
      <c r="D12" s="11">
        <f t="shared" si="7"/>
        <v>6916</v>
      </c>
      <c r="E12" s="11">
        <f t="shared" si="7"/>
        <v>6570</v>
      </c>
      <c r="F12" s="22">
        <f t="shared" si="7"/>
        <v>5249</v>
      </c>
      <c r="G12" s="22">
        <f t="shared" si="7"/>
        <v>555</v>
      </c>
      <c r="H12" s="22">
        <f t="shared" si="7"/>
        <v>422</v>
      </c>
      <c r="I12" s="22">
        <f t="shared" si="7"/>
        <v>342</v>
      </c>
    </row>
  </sheetData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1.88"/>
    <col customWidth="1" min="2" max="2" width="9.88"/>
    <col customWidth="1" min="3" max="3" width="21.25"/>
    <col customWidth="1" min="5" max="5" width="34.5"/>
  </cols>
  <sheetData>
    <row r="1">
      <c r="A1" s="23" t="s">
        <v>55</v>
      </c>
      <c r="B1" s="13"/>
      <c r="C1" s="14" t="s">
        <v>14</v>
      </c>
      <c r="D1" s="15"/>
      <c r="E1" s="16"/>
    </row>
    <row r="2">
      <c r="A2" s="17" t="s">
        <v>15</v>
      </c>
      <c r="B2" s="13"/>
      <c r="C2" s="17" t="s">
        <v>16</v>
      </c>
      <c r="D2" s="17" t="s">
        <v>17</v>
      </c>
      <c r="E2" s="17" t="s">
        <v>18</v>
      </c>
    </row>
    <row r="3">
      <c r="A3" s="18" t="s">
        <v>56</v>
      </c>
      <c r="B3" s="13"/>
      <c r="C3" s="18" t="s">
        <v>57</v>
      </c>
      <c r="D3" s="19" t="s">
        <v>35</v>
      </c>
      <c r="E3" s="19" t="s">
        <v>58</v>
      </c>
    </row>
    <row r="4">
      <c r="A4" s="18" t="s">
        <v>59</v>
      </c>
      <c r="B4" s="13"/>
      <c r="C4" s="18" t="s">
        <v>60</v>
      </c>
      <c r="D4" s="19" t="s">
        <v>35</v>
      </c>
      <c r="E4" s="19" t="s">
        <v>61</v>
      </c>
    </row>
    <row r="5">
      <c r="A5" s="18" t="s">
        <v>62</v>
      </c>
      <c r="B5" s="13"/>
      <c r="C5" s="18" t="s">
        <v>63</v>
      </c>
      <c r="D5" s="19" t="s">
        <v>35</v>
      </c>
      <c r="E5" s="19" t="s">
        <v>61</v>
      </c>
    </row>
    <row r="6">
      <c r="A6" s="18" t="s">
        <v>64</v>
      </c>
      <c r="B6" s="13"/>
      <c r="C6" s="18" t="s">
        <v>65</v>
      </c>
      <c r="D6" s="19" t="s">
        <v>35</v>
      </c>
      <c r="E6" s="19" t="s">
        <v>61</v>
      </c>
    </row>
    <row r="7">
      <c r="A7" s="18" t="s">
        <v>66</v>
      </c>
      <c r="B7" s="13"/>
      <c r="C7" s="18" t="s">
        <v>67</v>
      </c>
      <c r="D7" s="19" t="s">
        <v>35</v>
      </c>
      <c r="E7" s="19" t="s">
        <v>61</v>
      </c>
    </row>
  </sheetData>
  <mergeCells count="1">
    <mergeCell ref="C1:E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17.38"/>
    <col customWidth="1" min="5" max="5" width="16.5"/>
    <col customWidth="1" min="6" max="6" width="15.5"/>
    <col customWidth="1" min="7" max="7" width="18.0"/>
    <col customWidth="1" min="8" max="8" width="20.75"/>
    <col customWidth="1" min="9" max="9" width="22.13"/>
  </cols>
  <sheetData>
    <row r="1">
      <c r="A1" s="1"/>
      <c r="B1" s="2" t="s">
        <v>0</v>
      </c>
      <c r="C1" s="3" t="s">
        <v>1</v>
      </c>
      <c r="D1" s="3" t="s">
        <v>26</v>
      </c>
      <c r="E1" s="3" t="s">
        <v>27</v>
      </c>
      <c r="F1" s="3" t="s">
        <v>28</v>
      </c>
      <c r="G1" s="3" t="s">
        <v>29</v>
      </c>
      <c r="H1" s="3" t="s">
        <v>30</v>
      </c>
      <c r="I1" s="3" t="s">
        <v>31</v>
      </c>
    </row>
    <row r="2">
      <c r="A2" s="5">
        <v>1.0</v>
      </c>
      <c r="B2" s="5" t="s">
        <v>3</v>
      </c>
      <c r="C2" s="6">
        <v>23479.0</v>
      </c>
      <c r="D2" s="6">
        <f t="shared" ref="D2:D9" si="1">ROUND(C2*0.01862,0)</f>
        <v>437</v>
      </c>
      <c r="E2" s="20">
        <f>ROUND(D2*4.99651405995816%,0)</f>
        <v>22</v>
      </c>
      <c r="F2" s="20">
        <f t="shared" ref="F2:F9" si="2">ROUND(94.8%*E2,0)</f>
        <v>21</v>
      </c>
      <c r="G2" s="20">
        <f t="shared" ref="G2:G9" si="3">ROUND(2.21%*E2,0)</f>
        <v>0</v>
      </c>
      <c r="H2" s="20">
        <f t="shared" ref="H2:H9" si="4">ROUND(1.1%*E2,0)</f>
        <v>0</v>
      </c>
      <c r="I2" s="20">
        <f t="shared" ref="I2:I9" si="5">ROUND(1.89%*E2,0)</f>
        <v>0</v>
      </c>
    </row>
    <row r="3">
      <c r="A3" s="7">
        <v>2.0</v>
      </c>
      <c r="B3" s="5" t="s">
        <v>4</v>
      </c>
      <c r="C3" s="8">
        <v>10830.0</v>
      </c>
      <c r="D3" s="8">
        <f t="shared" si="1"/>
        <v>202</v>
      </c>
      <c r="E3" s="21">
        <f t="shared" ref="E3:E9" si="6">ROUND(4.99651405995816%*D3,0)</f>
        <v>10</v>
      </c>
      <c r="F3" s="21">
        <f t="shared" si="2"/>
        <v>9</v>
      </c>
      <c r="G3" s="21">
        <f t="shared" si="3"/>
        <v>0</v>
      </c>
      <c r="H3" s="21">
        <f t="shared" si="4"/>
        <v>0</v>
      </c>
      <c r="I3" s="21">
        <f t="shared" si="5"/>
        <v>0</v>
      </c>
    </row>
    <row r="4">
      <c r="A4" s="5">
        <v>3.0</v>
      </c>
      <c r="B4" s="5" t="s">
        <v>5</v>
      </c>
      <c r="C4" s="6">
        <v>5415.0</v>
      </c>
      <c r="D4" s="6">
        <f t="shared" si="1"/>
        <v>101</v>
      </c>
      <c r="E4" s="20">
        <f t="shared" si="6"/>
        <v>5</v>
      </c>
      <c r="F4" s="20">
        <f t="shared" si="2"/>
        <v>5</v>
      </c>
      <c r="G4" s="20">
        <f t="shared" si="3"/>
        <v>0</v>
      </c>
      <c r="H4" s="20">
        <f t="shared" si="4"/>
        <v>0</v>
      </c>
      <c r="I4" s="20">
        <f t="shared" si="5"/>
        <v>0</v>
      </c>
    </row>
    <row r="5">
      <c r="A5" s="7">
        <v>4.0</v>
      </c>
      <c r="B5" s="5" t="s">
        <v>6</v>
      </c>
      <c r="C5" s="8">
        <v>21046.0</v>
      </c>
      <c r="D5" s="8">
        <f t="shared" si="1"/>
        <v>392</v>
      </c>
      <c r="E5" s="21">
        <f t="shared" si="6"/>
        <v>20</v>
      </c>
      <c r="F5" s="21">
        <f t="shared" si="2"/>
        <v>19</v>
      </c>
      <c r="G5" s="21">
        <f t="shared" si="3"/>
        <v>0</v>
      </c>
      <c r="H5" s="21">
        <f t="shared" si="4"/>
        <v>0</v>
      </c>
      <c r="I5" s="21">
        <f t="shared" si="5"/>
        <v>0</v>
      </c>
    </row>
    <row r="6">
      <c r="A6" s="5">
        <v>5.0</v>
      </c>
      <c r="B6" s="5" t="s">
        <v>7</v>
      </c>
      <c r="C6" s="6">
        <v>4112.0</v>
      </c>
      <c r="D6" s="6">
        <f t="shared" si="1"/>
        <v>77</v>
      </c>
      <c r="E6" s="20">
        <f t="shared" si="6"/>
        <v>4</v>
      </c>
      <c r="F6" s="20">
        <f t="shared" si="2"/>
        <v>4</v>
      </c>
      <c r="G6" s="20">
        <f t="shared" si="3"/>
        <v>0</v>
      </c>
      <c r="H6" s="20">
        <f t="shared" si="4"/>
        <v>0</v>
      </c>
      <c r="I6" s="20">
        <f t="shared" si="5"/>
        <v>0</v>
      </c>
    </row>
    <row r="7">
      <c r="A7" s="7">
        <v>6.0</v>
      </c>
      <c r="B7" s="5" t="s">
        <v>8</v>
      </c>
      <c r="C7" s="8">
        <v>12268.0</v>
      </c>
      <c r="D7" s="8">
        <f t="shared" si="1"/>
        <v>228</v>
      </c>
      <c r="E7" s="21">
        <f t="shared" si="6"/>
        <v>11</v>
      </c>
      <c r="F7" s="21">
        <f t="shared" si="2"/>
        <v>10</v>
      </c>
      <c r="G7" s="21">
        <f t="shared" si="3"/>
        <v>0</v>
      </c>
      <c r="H7" s="21">
        <f t="shared" si="4"/>
        <v>0</v>
      </c>
      <c r="I7" s="21">
        <f t="shared" si="5"/>
        <v>0</v>
      </c>
    </row>
    <row r="8">
      <c r="A8" s="5">
        <v>7.0</v>
      </c>
      <c r="B8" s="5" t="s">
        <v>9</v>
      </c>
      <c r="C8" s="6">
        <v>11770.0</v>
      </c>
      <c r="D8" s="6">
        <f t="shared" si="1"/>
        <v>219</v>
      </c>
      <c r="E8" s="20">
        <f t="shared" si="6"/>
        <v>11</v>
      </c>
      <c r="F8" s="20">
        <f t="shared" si="2"/>
        <v>10</v>
      </c>
      <c r="G8" s="20">
        <f t="shared" si="3"/>
        <v>0</v>
      </c>
      <c r="H8" s="20">
        <f t="shared" si="4"/>
        <v>0</v>
      </c>
      <c r="I8" s="20">
        <f t="shared" si="5"/>
        <v>0</v>
      </c>
    </row>
    <row r="9">
      <c r="A9" s="7">
        <v>8.0</v>
      </c>
      <c r="B9" s="5" t="s">
        <v>10</v>
      </c>
      <c r="C9" s="8">
        <v>51412.0</v>
      </c>
      <c r="D9" s="8">
        <f t="shared" si="1"/>
        <v>957</v>
      </c>
      <c r="E9" s="21">
        <f t="shared" si="6"/>
        <v>48</v>
      </c>
      <c r="F9" s="21">
        <f t="shared" si="2"/>
        <v>46</v>
      </c>
      <c r="G9" s="21">
        <f t="shared" si="3"/>
        <v>1</v>
      </c>
      <c r="H9" s="21">
        <f t="shared" si="4"/>
        <v>1</v>
      </c>
      <c r="I9" s="21">
        <f t="shared" si="5"/>
        <v>1</v>
      </c>
    </row>
    <row r="10">
      <c r="A10" s="5">
        <v>9.0</v>
      </c>
      <c r="B10" s="5" t="s">
        <v>11</v>
      </c>
      <c r="C10" s="6">
        <v>231091.0</v>
      </c>
      <c r="D10" s="6">
        <v>4303.0</v>
      </c>
      <c r="E10" s="20">
        <v>215.0</v>
      </c>
      <c r="F10" s="20">
        <v>204.0</v>
      </c>
      <c r="G10" s="20">
        <v>5.0</v>
      </c>
      <c r="H10" s="20">
        <v>2.0</v>
      </c>
      <c r="I10" s="20">
        <v>4.0</v>
      </c>
    </row>
    <row r="11">
      <c r="A11" s="9"/>
      <c r="B11" s="10" t="s">
        <v>12</v>
      </c>
      <c r="C11" s="8">
        <f t="shared" ref="C11:I11" si="7">SUM(C2:C10)</f>
        <v>371423</v>
      </c>
      <c r="D11" s="11">
        <f t="shared" si="7"/>
        <v>6916</v>
      </c>
      <c r="E11" s="22">
        <f t="shared" si="7"/>
        <v>346</v>
      </c>
      <c r="F11" s="22">
        <f t="shared" si="7"/>
        <v>328</v>
      </c>
      <c r="G11" s="22">
        <f t="shared" si="7"/>
        <v>6</v>
      </c>
      <c r="H11" s="22">
        <f t="shared" si="7"/>
        <v>3</v>
      </c>
      <c r="I11" s="22">
        <f t="shared" si="7"/>
        <v>5</v>
      </c>
    </row>
  </sheetData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6.25"/>
    <col customWidth="1" min="3" max="3" width="20.25"/>
    <col customWidth="1" min="4" max="4" width="27.25"/>
    <col customWidth="1" min="5" max="5" width="28.38"/>
  </cols>
  <sheetData>
    <row r="1">
      <c r="A1" s="23" t="s">
        <v>32</v>
      </c>
      <c r="B1" s="13"/>
      <c r="C1" s="14" t="s">
        <v>14</v>
      </c>
      <c r="D1" s="15"/>
      <c r="E1" s="16"/>
    </row>
    <row r="2">
      <c r="A2" s="17" t="s">
        <v>15</v>
      </c>
      <c r="B2" s="13"/>
      <c r="C2" s="17" t="s">
        <v>16</v>
      </c>
      <c r="D2" s="17" t="s">
        <v>17</v>
      </c>
      <c r="E2" s="17" t="s">
        <v>18</v>
      </c>
    </row>
    <row r="3">
      <c r="A3" s="18" t="s">
        <v>68</v>
      </c>
      <c r="B3" s="13"/>
      <c r="C3" s="18" t="s">
        <v>69</v>
      </c>
      <c r="D3" s="18" t="s">
        <v>70</v>
      </c>
      <c r="E3" s="18" t="s">
        <v>71</v>
      </c>
    </row>
    <row r="4">
      <c r="A4" s="18" t="s">
        <v>72</v>
      </c>
      <c r="B4" s="13"/>
      <c r="C4" s="13"/>
      <c r="D4" s="13"/>
      <c r="E4" s="13"/>
    </row>
  </sheetData>
  <mergeCells count="1">
    <mergeCell ref="C1:E1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9.88"/>
    <col customWidth="1" min="3" max="3" width="17.38"/>
    <col customWidth="1" min="4" max="4" width="16.63"/>
    <col customWidth="1" min="5" max="5" width="37.88"/>
  </cols>
  <sheetData>
    <row r="2">
      <c r="A2" s="25"/>
      <c r="B2" s="3" t="s">
        <v>0</v>
      </c>
      <c r="C2" s="3" t="s">
        <v>73</v>
      </c>
      <c r="D2" s="3" t="s">
        <v>74</v>
      </c>
      <c r="E2" s="3" t="s">
        <v>75</v>
      </c>
    </row>
    <row r="3">
      <c r="A3" s="2" t="s">
        <v>76</v>
      </c>
      <c r="B3" s="2" t="s">
        <v>76</v>
      </c>
      <c r="C3" s="2" t="s">
        <v>76</v>
      </c>
      <c r="D3" s="2" t="s">
        <v>76</v>
      </c>
      <c r="E3" s="2" t="s">
        <v>76</v>
      </c>
    </row>
    <row r="4">
      <c r="A4" s="5">
        <v>1.0</v>
      </c>
      <c r="B4" s="5" t="s">
        <v>3</v>
      </c>
      <c r="C4" s="6">
        <v>23479.0</v>
      </c>
      <c r="D4" s="6">
        <f t="shared" ref="D4:D11" si="1">ROUND(C4*0.01862,0)</f>
        <v>437</v>
      </c>
      <c r="E4" s="6">
        <f t="shared" ref="E4:E12" si="2">ROUND(0.5*D4,0)</f>
        <v>219</v>
      </c>
    </row>
    <row r="5">
      <c r="A5" s="7">
        <v>2.0</v>
      </c>
      <c r="B5" s="5" t="s">
        <v>4</v>
      </c>
      <c r="C5" s="8">
        <v>10830.0</v>
      </c>
      <c r="D5" s="8">
        <f t="shared" si="1"/>
        <v>202</v>
      </c>
      <c r="E5" s="8">
        <f t="shared" si="2"/>
        <v>101</v>
      </c>
    </row>
    <row r="6">
      <c r="A6" s="5">
        <v>3.0</v>
      </c>
      <c r="B6" s="5" t="s">
        <v>5</v>
      </c>
      <c r="C6" s="6">
        <v>5415.0</v>
      </c>
      <c r="D6" s="6">
        <f t="shared" si="1"/>
        <v>101</v>
      </c>
      <c r="E6" s="6">
        <f t="shared" si="2"/>
        <v>51</v>
      </c>
    </row>
    <row r="7">
      <c r="A7" s="7">
        <v>4.0</v>
      </c>
      <c r="B7" s="5" t="s">
        <v>6</v>
      </c>
      <c r="C7" s="8">
        <v>21046.0</v>
      </c>
      <c r="D7" s="8">
        <f t="shared" si="1"/>
        <v>392</v>
      </c>
      <c r="E7" s="8">
        <f t="shared" si="2"/>
        <v>196</v>
      </c>
    </row>
    <row r="8">
      <c r="A8" s="5">
        <v>5.0</v>
      </c>
      <c r="B8" s="5" t="s">
        <v>7</v>
      </c>
      <c r="C8" s="6">
        <v>4112.0</v>
      </c>
      <c r="D8" s="6">
        <f t="shared" si="1"/>
        <v>77</v>
      </c>
      <c r="E8" s="6">
        <f t="shared" si="2"/>
        <v>39</v>
      </c>
    </row>
    <row r="9">
      <c r="A9" s="7">
        <v>6.0</v>
      </c>
      <c r="B9" s="5" t="s">
        <v>8</v>
      </c>
      <c r="C9" s="8">
        <v>12268.0</v>
      </c>
      <c r="D9" s="8">
        <f t="shared" si="1"/>
        <v>228</v>
      </c>
      <c r="E9" s="8">
        <f t="shared" si="2"/>
        <v>114</v>
      </c>
    </row>
    <row r="10">
      <c r="A10" s="5">
        <v>7.0</v>
      </c>
      <c r="B10" s="5" t="s">
        <v>9</v>
      </c>
      <c r="C10" s="6">
        <v>11770.0</v>
      </c>
      <c r="D10" s="6">
        <f t="shared" si="1"/>
        <v>219</v>
      </c>
      <c r="E10" s="6">
        <f t="shared" si="2"/>
        <v>110</v>
      </c>
    </row>
    <row r="11">
      <c r="A11" s="7">
        <v>8.0</v>
      </c>
      <c r="B11" s="5" t="s">
        <v>10</v>
      </c>
      <c r="C11" s="8">
        <v>51412.0</v>
      </c>
      <c r="D11" s="8">
        <f t="shared" si="1"/>
        <v>957</v>
      </c>
      <c r="E11" s="8">
        <f t="shared" si="2"/>
        <v>479</v>
      </c>
    </row>
    <row r="12">
      <c r="A12" s="5">
        <v>9.0</v>
      </c>
      <c r="B12" s="5" t="s">
        <v>11</v>
      </c>
      <c r="C12" s="6">
        <v>231091.0</v>
      </c>
      <c r="D12" s="6">
        <v>4303.0</v>
      </c>
      <c r="E12" s="6">
        <f t="shared" si="2"/>
        <v>2152</v>
      </c>
    </row>
    <row r="13">
      <c r="A13" s="9"/>
      <c r="B13" s="10" t="s">
        <v>12</v>
      </c>
      <c r="C13" s="9"/>
      <c r="D13" s="26">
        <f t="shared" ref="D13:E13" si="3">SUM(D4:D12)</f>
        <v>6916</v>
      </c>
      <c r="E13" s="26">
        <f t="shared" si="3"/>
        <v>3461</v>
      </c>
    </row>
  </sheetData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5.25"/>
  </cols>
  <sheetData>
    <row r="1">
      <c r="A1" s="23" t="s">
        <v>77</v>
      </c>
    </row>
    <row r="2">
      <c r="A2" s="17" t="s">
        <v>15</v>
      </c>
    </row>
    <row r="3">
      <c r="A3" s="27" t="s">
        <v>78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17.75"/>
  </cols>
  <sheetData>
    <row r="1">
      <c r="A1" s="1"/>
      <c r="B1" s="3" t="s">
        <v>0</v>
      </c>
      <c r="C1" s="4" t="s">
        <v>79</v>
      </c>
      <c r="D1" s="4" t="s">
        <v>80</v>
      </c>
    </row>
    <row r="2">
      <c r="A2" s="28">
        <v>1.0</v>
      </c>
      <c r="B2" s="28" t="s">
        <v>3</v>
      </c>
      <c r="C2" s="29">
        <v>60.0</v>
      </c>
      <c r="D2" s="29" t="s">
        <v>81</v>
      </c>
    </row>
    <row r="3">
      <c r="A3" s="30">
        <v>2.0</v>
      </c>
      <c r="B3" s="28" t="s">
        <v>4</v>
      </c>
      <c r="C3" s="29">
        <v>60.0</v>
      </c>
      <c r="D3" s="29" t="s">
        <v>81</v>
      </c>
    </row>
    <row r="4">
      <c r="A4" s="28">
        <v>3.0</v>
      </c>
      <c r="B4" s="28" t="s">
        <v>5</v>
      </c>
      <c r="C4" s="29">
        <v>60.0</v>
      </c>
      <c r="D4" s="29" t="s">
        <v>81</v>
      </c>
    </row>
    <row r="5">
      <c r="A5" s="30">
        <v>4.0</v>
      </c>
      <c r="B5" s="28" t="s">
        <v>6</v>
      </c>
      <c r="C5" s="29">
        <v>60.0</v>
      </c>
      <c r="D5" s="29" t="s">
        <v>81</v>
      </c>
    </row>
    <row r="6">
      <c r="A6" s="28">
        <v>5.0</v>
      </c>
      <c r="B6" s="28" t="s">
        <v>7</v>
      </c>
      <c r="C6" s="29">
        <v>60.0</v>
      </c>
      <c r="D6" s="29" t="s">
        <v>81</v>
      </c>
    </row>
    <row r="7">
      <c r="A7" s="30">
        <v>6.0</v>
      </c>
      <c r="B7" s="28" t="s">
        <v>8</v>
      </c>
      <c r="C7" s="29">
        <v>60.0</v>
      </c>
      <c r="D7" s="29" t="s">
        <v>81</v>
      </c>
    </row>
    <row r="8">
      <c r="A8" s="28">
        <v>7.0</v>
      </c>
      <c r="B8" s="28" t="s">
        <v>9</v>
      </c>
      <c r="C8" s="29">
        <v>60.0</v>
      </c>
      <c r="D8" s="29" t="s">
        <v>81</v>
      </c>
    </row>
    <row r="9">
      <c r="A9" s="30">
        <v>8.0</v>
      </c>
      <c r="B9" s="28" t="s">
        <v>10</v>
      </c>
      <c r="C9" s="29">
        <v>60.0</v>
      </c>
      <c r="D9" s="29" t="s">
        <v>81</v>
      </c>
    </row>
    <row r="10">
      <c r="A10" s="28">
        <v>9.0</v>
      </c>
      <c r="B10" s="28" t="s">
        <v>11</v>
      </c>
      <c r="C10" s="29">
        <v>60.0</v>
      </c>
      <c r="D10" s="29" t="s">
        <v>81</v>
      </c>
    </row>
  </sheetData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4" max="4" width="35.0"/>
  </cols>
  <sheetData>
    <row r="1">
      <c r="A1" s="31" t="s">
        <v>82</v>
      </c>
      <c r="B1" s="31" t="s">
        <v>0</v>
      </c>
      <c r="C1" s="31" t="s">
        <v>73</v>
      </c>
      <c r="D1" s="31" t="s">
        <v>83</v>
      </c>
    </row>
    <row r="2">
      <c r="A2" s="32">
        <v>1.0</v>
      </c>
      <c r="B2" s="32" t="s">
        <v>3</v>
      </c>
      <c r="C2" s="33">
        <v>23479.0</v>
      </c>
      <c r="D2" s="32">
        <v>80.0</v>
      </c>
    </row>
    <row r="3">
      <c r="A3" s="32">
        <v>2.0</v>
      </c>
      <c r="B3" s="32" t="s">
        <v>4</v>
      </c>
      <c r="C3" s="33">
        <v>10830.0</v>
      </c>
      <c r="D3" s="32">
        <v>80.0</v>
      </c>
    </row>
    <row r="4">
      <c r="A4" s="32">
        <v>3.0</v>
      </c>
      <c r="B4" s="32" t="s">
        <v>5</v>
      </c>
      <c r="C4" s="33">
        <v>5415.0</v>
      </c>
      <c r="D4" s="32">
        <v>40.0</v>
      </c>
    </row>
    <row r="5">
      <c r="A5" s="32">
        <v>4.0</v>
      </c>
      <c r="B5" s="32" t="s">
        <v>6</v>
      </c>
      <c r="C5" s="33">
        <v>21046.0</v>
      </c>
      <c r="D5" s="32">
        <v>80.0</v>
      </c>
    </row>
    <row r="6">
      <c r="A6" s="32">
        <v>5.0</v>
      </c>
      <c r="B6" s="32" t="s">
        <v>7</v>
      </c>
      <c r="C6" s="33">
        <v>4112.0</v>
      </c>
      <c r="D6" s="32">
        <v>40.0</v>
      </c>
    </row>
    <row r="7">
      <c r="A7" s="32">
        <v>6.0</v>
      </c>
      <c r="B7" s="32" t="s">
        <v>8</v>
      </c>
      <c r="C7" s="33">
        <v>12268.0</v>
      </c>
      <c r="D7" s="32">
        <v>80.0</v>
      </c>
    </row>
    <row r="8">
      <c r="A8" s="32">
        <v>7.0</v>
      </c>
      <c r="B8" s="32" t="s">
        <v>9</v>
      </c>
      <c r="C8" s="33">
        <v>11770.0</v>
      </c>
      <c r="D8" s="32">
        <v>80.0</v>
      </c>
    </row>
    <row r="9">
      <c r="A9" s="32">
        <v>8.0</v>
      </c>
      <c r="B9" s="32" t="s">
        <v>10</v>
      </c>
      <c r="C9" s="33">
        <v>51412.0</v>
      </c>
      <c r="D9" s="32">
        <v>80.0</v>
      </c>
    </row>
    <row r="10">
      <c r="A10" s="32">
        <v>9.0</v>
      </c>
      <c r="B10" s="32" t="s">
        <v>11</v>
      </c>
      <c r="C10" s="33">
        <v>231091.0</v>
      </c>
      <c r="D10" s="32">
        <v>120.0</v>
      </c>
    </row>
  </sheetData>
  <drawing r:id="rId1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3.38"/>
    <col customWidth="1" min="2" max="2" width="5.13"/>
    <col customWidth="1" min="4" max="4" width="20.75"/>
    <col customWidth="1" min="5" max="5" width="4.25"/>
    <col customWidth="1" min="8" max="8" width="23.63"/>
  </cols>
  <sheetData>
    <row r="1">
      <c r="A1" s="23" t="s">
        <v>84</v>
      </c>
      <c r="B1" s="13"/>
      <c r="C1" s="23" t="s">
        <v>85</v>
      </c>
      <c r="D1" s="23" t="s">
        <v>86</v>
      </c>
      <c r="E1" s="13"/>
      <c r="F1" s="34"/>
      <c r="G1" s="34"/>
      <c r="H1" s="34"/>
      <c r="I1" s="34"/>
      <c r="J1" s="34"/>
      <c r="K1" s="34"/>
    </row>
    <row r="2">
      <c r="A2" s="17" t="s">
        <v>15</v>
      </c>
      <c r="B2" s="13"/>
      <c r="C2" s="35" t="s">
        <v>87</v>
      </c>
      <c r="D2" s="35">
        <v>4.0</v>
      </c>
      <c r="E2" s="13"/>
      <c r="F2" s="34"/>
      <c r="G2" s="34"/>
      <c r="H2" s="34"/>
      <c r="I2" s="34"/>
      <c r="J2" s="34"/>
      <c r="K2" s="34"/>
    </row>
    <row r="3">
      <c r="A3" s="18" t="s">
        <v>88</v>
      </c>
      <c r="B3" s="13"/>
      <c r="C3" s="35" t="s">
        <v>89</v>
      </c>
      <c r="D3" s="35">
        <v>8.0</v>
      </c>
      <c r="E3" s="13"/>
      <c r="F3" s="34"/>
      <c r="G3" s="34"/>
      <c r="H3" s="34"/>
      <c r="I3" s="34"/>
      <c r="J3" s="34"/>
      <c r="K3" s="34"/>
    </row>
    <row r="4">
      <c r="A4" s="18" t="s">
        <v>90</v>
      </c>
      <c r="B4" s="13"/>
      <c r="C4" s="35" t="s">
        <v>91</v>
      </c>
      <c r="D4" s="35">
        <v>12.0</v>
      </c>
      <c r="E4" s="13"/>
      <c r="F4" s="13"/>
      <c r="G4" s="13"/>
      <c r="H4" s="13"/>
      <c r="I4" s="13"/>
      <c r="J4" s="13"/>
      <c r="K4" s="13"/>
    </row>
    <row r="5">
      <c r="A5" s="18" t="s">
        <v>92</v>
      </c>
      <c r="B5" s="13"/>
      <c r="C5" s="35" t="s">
        <v>93</v>
      </c>
      <c r="D5" s="35">
        <v>16.0</v>
      </c>
      <c r="E5" s="13"/>
      <c r="F5" s="14" t="s">
        <v>14</v>
      </c>
      <c r="G5" s="15"/>
      <c r="H5" s="16"/>
      <c r="I5" s="13"/>
      <c r="J5" s="13"/>
      <c r="K5" s="13"/>
    </row>
    <row r="6">
      <c r="A6" s="18" t="s">
        <v>94</v>
      </c>
      <c r="B6" s="13"/>
      <c r="C6" s="35" t="s">
        <v>95</v>
      </c>
      <c r="D6" s="35">
        <v>24.0</v>
      </c>
      <c r="E6" s="13"/>
      <c r="F6" s="17" t="s">
        <v>16</v>
      </c>
      <c r="G6" s="17" t="s">
        <v>17</v>
      </c>
      <c r="H6" s="17" t="s">
        <v>18</v>
      </c>
      <c r="I6" s="13"/>
      <c r="J6" s="13"/>
      <c r="K6" s="13"/>
    </row>
    <row r="7">
      <c r="A7" s="13"/>
      <c r="B7" s="13"/>
      <c r="C7" s="35" t="s">
        <v>96</v>
      </c>
      <c r="D7" s="35">
        <v>40.0</v>
      </c>
      <c r="E7" s="13"/>
      <c r="F7" s="36" t="s">
        <v>97</v>
      </c>
      <c r="G7" s="36" t="s">
        <v>98</v>
      </c>
      <c r="H7" s="18" t="s">
        <v>99</v>
      </c>
      <c r="I7" s="13"/>
      <c r="J7" s="13"/>
      <c r="K7" s="13"/>
    </row>
    <row r="8">
      <c r="A8" s="13"/>
      <c r="B8" s="13"/>
      <c r="C8" s="13"/>
      <c r="D8" s="13"/>
      <c r="E8" s="13"/>
      <c r="F8" s="18" t="s">
        <v>100</v>
      </c>
      <c r="G8" s="19" t="s">
        <v>101</v>
      </c>
      <c r="H8" s="24"/>
      <c r="I8" s="13"/>
      <c r="J8" s="13"/>
      <c r="K8" s="13"/>
    </row>
  </sheetData>
  <mergeCells count="1">
    <mergeCell ref="F5:H5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3" width="25.5"/>
    <col customWidth="1" min="4" max="4" width="31.63"/>
  </cols>
  <sheetData>
    <row r="1">
      <c r="A1" s="31" t="s">
        <v>82</v>
      </c>
      <c r="B1" s="31" t="s">
        <v>0</v>
      </c>
      <c r="C1" s="31" t="s">
        <v>73</v>
      </c>
      <c r="D1" s="31" t="s">
        <v>102</v>
      </c>
    </row>
    <row r="2">
      <c r="A2" s="32">
        <v>1.0</v>
      </c>
      <c r="B2" s="32" t="s">
        <v>3</v>
      </c>
      <c r="C2" s="33">
        <v>23479.0</v>
      </c>
      <c r="D2" s="32">
        <v>960.0</v>
      </c>
    </row>
    <row r="3">
      <c r="A3" s="32">
        <v>2.0</v>
      </c>
      <c r="B3" s="32" t="s">
        <v>4</v>
      </c>
      <c r="C3" s="33">
        <v>10830.0</v>
      </c>
      <c r="D3" s="32">
        <v>960.0</v>
      </c>
    </row>
    <row r="4">
      <c r="A4" s="32">
        <v>3.0</v>
      </c>
      <c r="B4" s="32" t="s">
        <v>5</v>
      </c>
      <c r="C4" s="33">
        <v>5415.0</v>
      </c>
      <c r="D4" s="32">
        <v>480.0</v>
      </c>
    </row>
    <row r="5">
      <c r="A5" s="32">
        <v>4.0</v>
      </c>
      <c r="B5" s="32" t="s">
        <v>6</v>
      </c>
      <c r="C5" s="33">
        <v>21046.0</v>
      </c>
      <c r="D5" s="32">
        <v>960.0</v>
      </c>
    </row>
    <row r="6">
      <c r="A6" s="32">
        <v>5.0</v>
      </c>
      <c r="B6" s="32" t="s">
        <v>7</v>
      </c>
      <c r="C6" s="33">
        <v>4112.0</v>
      </c>
      <c r="D6" s="32">
        <v>480.0</v>
      </c>
    </row>
    <row r="7">
      <c r="A7" s="32">
        <v>6.0</v>
      </c>
      <c r="B7" s="32" t="s">
        <v>8</v>
      </c>
      <c r="C7" s="33">
        <v>12268.0</v>
      </c>
      <c r="D7" s="32">
        <v>960.0</v>
      </c>
    </row>
    <row r="8">
      <c r="A8" s="32">
        <v>7.0</v>
      </c>
      <c r="B8" s="32" t="s">
        <v>9</v>
      </c>
      <c r="C8" s="33">
        <v>11770.0</v>
      </c>
      <c r="D8" s="32">
        <v>960.0</v>
      </c>
    </row>
    <row r="9">
      <c r="A9" s="32">
        <v>8.0</v>
      </c>
      <c r="B9" s="32" t="s">
        <v>10</v>
      </c>
      <c r="C9" s="33">
        <v>51412.0</v>
      </c>
      <c r="D9" s="32">
        <v>960.0</v>
      </c>
    </row>
    <row r="10">
      <c r="A10" s="32">
        <v>9.0</v>
      </c>
      <c r="B10" s="32" t="s">
        <v>11</v>
      </c>
      <c r="C10" s="33">
        <v>231091.0</v>
      </c>
      <c r="D10" s="33">
        <v>1440.0</v>
      </c>
    </row>
  </sheetData>
  <drawing r:id="rId1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3.38"/>
    <col customWidth="1" min="7" max="7" width="17.5"/>
  </cols>
  <sheetData>
    <row r="1">
      <c r="A1" s="23" t="s">
        <v>103</v>
      </c>
      <c r="B1" s="13"/>
      <c r="C1" s="23" t="s">
        <v>85</v>
      </c>
      <c r="D1" s="23" t="s">
        <v>104</v>
      </c>
      <c r="E1" s="13"/>
      <c r="F1" s="34"/>
    </row>
    <row r="2">
      <c r="A2" s="17" t="s">
        <v>15</v>
      </c>
      <c r="B2" s="13"/>
      <c r="C2" s="35" t="s">
        <v>87</v>
      </c>
      <c r="D2" s="35">
        <v>8.0</v>
      </c>
      <c r="E2" s="13"/>
      <c r="F2" s="37"/>
      <c r="G2" s="38"/>
      <c r="H2" s="38"/>
      <c r="I2" s="38"/>
      <c r="J2" s="38"/>
    </row>
    <row r="3">
      <c r="A3" s="18" t="s">
        <v>105</v>
      </c>
      <c r="B3" s="13"/>
      <c r="C3" s="35" t="s">
        <v>89</v>
      </c>
      <c r="D3" s="35">
        <v>16.0</v>
      </c>
      <c r="E3" s="13"/>
      <c r="F3" s="39"/>
      <c r="G3" s="40"/>
      <c r="H3" s="40"/>
      <c r="I3" s="40"/>
      <c r="J3" s="40"/>
    </row>
    <row r="4">
      <c r="A4" s="18" t="s">
        <v>90</v>
      </c>
      <c r="B4" s="13"/>
      <c r="C4" s="35" t="s">
        <v>91</v>
      </c>
      <c r="D4" s="35">
        <v>24.0</v>
      </c>
      <c r="E4" s="13"/>
      <c r="F4" s="41" t="s">
        <v>14</v>
      </c>
      <c r="G4" s="42"/>
      <c r="H4" s="43"/>
      <c r="I4" s="13"/>
      <c r="J4" s="13"/>
    </row>
    <row r="5">
      <c r="A5" s="18" t="s">
        <v>106</v>
      </c>
      <c r="B5" s="13"/>
      <c r="C5" s="35" t="s">
        <v>93</v>
      </c>
      <c r="D5" s="35">
        <v>32.0</v>
      </c>
      <c r="E5" s="13"/>
      <c r="F5" s="17" t="s">
        <v>16</v>
      </c>
      <c r="G5" s="17" t="s">
        <v>17</v>
      </c>
      <c r="H5" s="17" t="s">
        <v>18</v>
      </c>
      <c r="I5" s="13"/>
      <c r="J5" s="13"/>
    </row>
    <row r="6">
      <c r="A6" s="18" t="s">
        <v>94</v>
      </c>
      <c r="B6" s="13"/>
      <c r="C6" s="35" t="s">
        <v>95</v>
      </c>
      <c r="D6" s="35">
        <v>48.0</v>
      </c>
      <c r="E6" s="13"/>
      <c r="F6" s="18" t="s">
        <v>107</v>
      </c>
      <c r="G6" s="18" t="s">
        <v>108</v>
      </c>
      <c r="H6" s="18" t="s">
        <v>109</v>
      </c>
      <c r="I6" s="13"/>
      <c r="J6" s="13"/>
    </row>
    <row r="7">
      <c r="A7" s="13"/>
      <c r="B7" s="13"/>
      <c r="C7" s="35" t="s">
        <v>96</v>
      </c>
      <c r="D7" s="35">
        <v>80.0</v>
      </c>
      <c r="E7" s="13"/>
      <c r="F7" s="18" t="s">
        <v>110</v>
      </c>
      <c r="G7" s="18" t="s">
        <v>111</v>
      </c>
      <c r="H7" s="35" t="s">
        <v>76</v>
      </c>
      <c r="I7" s="13"/>
      <c r="J7" s="13"/>
    </row>
  </sheetData>
  <mergeCells count="2">
    <mergeCell ref="F1:J1"/>
    <mergeCell ref="F4:H4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16.5"/>
    <col customWidth="1" min="3" max="3" width="37.63"/>
    <col customWidth="1" min="4" max="4" width="39.0"/>
  </cols>
  <sheetData>
    <row r="1">
      <c r="A1" s="1"/>
      <c r="B1" s="3" t="s">
        <v>0</v>
      </c>
      <c r="C1" s="3" t="s">
        <v>1</v>
      </c>
      <c r="D1" s="3" t="s">
        <v>112</v>
      </c>
    </row>
    <row r="2">
      <c r="A2" s="5">
        <v>1.0</v>
      </c>
      <c r="B2" s="28" t="s">
        <v>3</v>
      </c>
      <c r="C2" s="6">
        <v>23479.0</v>
      </c>
      <c r="D2" s="28">
        <v>240.0</v>
      </c>
    </row>
    <row r="3">
      <c r="A3" s="7">
        <v>2.0</v>
      </c>
      <c r="B3" s="28" t="s">
        <v>4</v>
      </c>
      <c r="C3" s="8">
        <v>10830.0</v>
      </c>
      <c r="D3" s="28">
        <v>240.0</v>
      </c>
    </row>
    <row r="4">
      <c r="A4" s="5">
        <v>3.0</v>
      </c>
      <c r="B4" s="28" t="s">
        <v>5</v>
      </c>
      <c r="C4" s="6">
        <v>5415.0</v>
      </c>
      <c r="D4" s="28">
        <v>240.0</v>
      </c>
    </row>
    <row r="5">
      <c r="A5" s="7">
        <v>4.0</v>
      </c>
      <c r="B5" s="28" t="s">
        <v>6</v>
      </c>
      <c r="C5" s="8">
        <v>21046.0</v>
      </c>
      <c r="D5" s="28">
        <v>240.0</v>
      </c>
    </row>
    <row r="6">
      <c r="A6" s="5">
        <v>5.0</v>
      </c>
      <c r="B6" s="28" t="s">
        <v>7</v>
      </c>
      <c r="C6" s="6">
        <v>4112.0</v>
      </c>
      <c r="D6" s="28">
        <v>240.0</v>
      </c>
    </row>
    <row r="7">
      <c r="A7" s="7">
        <v>6.0</v>
      </c>
      <c r="B7" s="28" t="s">
        <v>8</v>
      </c>
      <c r="C7" s="8">
        <v>12268.0</v>
      </c>
      <c r="D7" s="28">
        <v>240.0</v>
      </c>
    </row>
    <row r="8">
      <c r="A8" s="5">
        <v>7.0</v>
      </c>
      <c r="B8" s="28" t="s">
        <v>9</v>
      </c>
      <c r="C8" s="6">
        <v>11770.0</v>
      </c>
      <c r="D8" s="28">
        <v>240.0</v>
      </c>
    </row>
    <row r="9">
      <c r="A9" s="7">
        <v>8.0</v>
      </c>
      <c r="B9" s="28" t="s">
        <v>10</v>
      </c>
      <c r="C9" s="8">
        <v>51412.0</v>
      </c>
      <c r="D9" s="28">
        <v>360.0</v>
      </c>
    </row>
    <row r="10">
      <c r="A10" s="5">
        <v>9.0</v>
      </c>
      <c r="B10" s="28" t="s">
        <v>11</v>
      </c>
      <c r="C10" s="6">
        <v>231091.0</v>
      </c>
      <c r="D10" s="28">
        <v>480.0</v>
      </c>
    </row>
    <row r="11">
      <c r="A11" s="9"/>
      <c r="B11" s="28" t="s">
        <v>12</v>
      </c>
      <c r="C11" s="9"/>
      <c r="D11" s="44"/>
    </row>
  </sheetData>
  <drawing r:id="rId1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2" width="22.63"/>
    <col customWidth="1" min="7" max="7" width="21.38"/>
  </cols>
  <sheetData>
    <row r="1">
      <c r="A1" s="23" t="s">
        <v>113</v>
      </c>
      <c r="B1" s="13"/>
      <c r="C1" s="23" t="s">
        <v>85</v>
      </c>
      <c r="D1" s="23" t="s">
        <v>114</v>
      </c>
      <c r="E1" s="13"/>
      <c r="F1" s="34"/>
    </row>
    <row r="2">
      <c r="A2" s="23" t="s">
        <v>15</v>
      </c>
      <c r="B2" s="13"/>
      <c r="C2" s="18" t="s">
        <v>115</v>
      </c>
      <c r="D2" s="18">
        <v>4.0</v>
      </c>
      <c r="E2" s="13"/>
      <c r="F2" s="37"/>
      <c r="G2" s="38"/>
      <c r="H2" s="38"/>
      <c r="I2" s="38"/>
      <c r="J2" s="38"/>
    </row>
    <row r="3">
      <c r="A3" s="18" t="s">
        <v>105</v>
      </c>
      <c r="B3" s="13"/>
      <c r="C3" s="18" t="s">
        <v>116</v>
      </c>
      <c r="D3" s="18">
        <v>6.0</v>
      </c>
      <c r="E3" s="13"/>
      <c r="F3" s="39"/>
      <c r="G3" s="40"/>
      <c r="H3" s="40"/>
      <c r="I3" s="40"/>
      <c r="J3" s="40"/>
    </row>
    <row r="4">
      <c r="A4" s="18" t="s">
        <v>90</v>
      </c>
      <c r="B4" s="13"/>
      <c r="C4" s="18" t="s">
        <v>117</v>
      </c>
      <c r="D4" s="18">
        <v>8.0</v>
      </c>
      <c r="E4" s="13"/>
      <c r="F4" s="45" t="s">
        <v>14</v>
      </c>
      <c r="G4" s="42"/>
      <c r="H4" s="43"/>
      <c r="I4" s="13"/>
      <c r="J4" s="13"/>
    </row>
    <row r="5">
      <c r="A5" s="18" t="s">
        <v>118</v>
      </c>
      <c r="B5" s="13"/>
      <c r="C5" s="18" t="s">
        <v>119</v>
      </c>
      <c r="D5" s="18">
        <v>12.0</v>
      </c>
      <c r="E5" s="13"/>
      <c r="F5" s="23" t="s">
        <v>16</v>
      </c>
      <c r="G5" s="23" t="s">
        <v>17</v>
      </c>
      <c r="H5" s="23" t="s">
        <v>18</v>
      </c>
      <c r="I5" s="13"/>
      <c r="J5" s="13"/>
    </row>
    <row r="6">
      <c r="A6" s="18" t="s">
        <v>94</v>
      </c>
      <c r="B6" s="13"/>
      <c r="C6" s="18" t="s">
        <v>93</v>
      </c>
      <c r="D6" s="18">
        <v>16.0</v>
      </c>
      <c r="E6" s="13"/>
      <c r="F6" s="18" t="s">
        <v>120</v>
      </c>
      <c r="G6" s="18" t="s">
        <v>121</v>
      </c>
      <c r="H6" s="18" t="s">
        <v>109</v>
      </c>
      <c r="I6" s="13"/>
      <c r="J6" s="13"/>
    </row>
    <row r="7">
      <c r="A7" s="24"/>
      <c r="B7" s="13"/>
      <c r="C7" s="18" t="s">
        <v>95</v>
      </c>
      <c r="D7" s="18">
        <v>20.0</v>
      </c>
      <c r="E7" s="13"/>
      <c r="F7" s="18" t="s">
        <v>122</v>
      </c>
      <c r="G7" s="18" t="s">
        <v>123</v>
      </c>
      <c r="H7" s="18" t="s">
        <v>76</v>
      </c>
      <c r="I7" s="13"/>
      <c r="J7" s="13"/>
    </row>
    <row r="8">
      <c r="A8" s="13"/>
      <c r="B8" s="13"/>
      <c r="C8" s="18" t="s">
        <v>96</v>
      </c>
      <c r="D8" s="18">
        <v>24.0</v>
      </c>
      <c r="E8" s="13"/>
      <c r="F8" s="13"/>
      <c r="G8" s="13"/>
      <c r="H8" s="13"/>
      <c r="I8" s="13"/>
      <c r="J8" s="13"/>
    </row>
  </sheetData>
  <mergeCells count="2">
    <mergeCell ref="F1:J1"/>
    <mergeCell ref="F4:H4"/>
  </mergeCell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14.38"/>
    <col customWidth="1" min="3" max="3" width="16.0"/>
    <col customWidth="1" min="4" max="4" width="17.75"/>
    <col customWidth="1" min="5" max="5" width="16.63"/>
    <col customWidth="1" min="6" max="6" width="16.75"/>
    <col customWidth="1" min="7" max="7" width="15.75"/>
    <col customWidth="1" min="8" max="8" width="17.38"/>
    <col customWidth="1" min="9" max="9" width="22.5"/>
  </cols>
  <sheetData>
    <row r="1">
      <c r="A1" s="1"/>
      <c r="B1" s="2" t="s">
        <v>0</v>
      </c>
      <c r="C1" s="3" t="s">
        <v>50</v>
      </c>
      <c r="D1" s="3" t="s">
        <v>124</v>
      </c>
      <c r="E1" s="3" t="s">
        <v>125</v>
      </c>
      <c r="F1" s="3" t="s">
        <v>126</v>
      </c>
      <c r="G1" s="3" t="s">
        <v>127</v>
      </c>
      <c r="H1" s="3" t="s">
        <v>128</v>
      </c>
      <c r="I1" s="3" t="s">
        <v>129</v>
      </c>
    </row>
    <row r="2">
      <c r="A2" s="5">
        <v>1.0</v>
      </c>
      <c r="B2" s="5" t="s">
        <v>3</v>
      </c>
      <c r="C2" s="6">
        <v>415.0</v>
      </c>
      <c r="D2" s="20">
        <f t="shared" ref="D2:D9" si="1">ROUND(75.17%*C2,0)</f>
        <v>312</v>
      </c>
      <c r="E2" s="20">
        <f t="shared" ref="E2:E9" si="2">ROUND(4.77%*C2,0)</f>
        <v>20</v>
      </c>
      <c r="F2" s="20">
        <f t="shared" ref="F2:F9" si="3">ROUND(5.84%*C2,0)</f>
        <v>24</v>
      </c>
      <c r="G2" s="20">
        <f t="shared" ref="G2:G9" si="4">ROUND(6.08%*C2,0)</f>
        <v>25</v>
      </c>
      <c r="H2" s="20">
        <f t="shared" ref="H2:H9" si="5">ROUND(2.97%*C2,0)</f>
        <v>12</v>
      </c>
      <c r="I2" s="20">
        <f t="shared" ref="I2:I9" si="6">ROUND(5.17%*C2,0)</f>
        <v>21</v>
      </c>
    </row>
    <row r="3">
      <c r="A3" s="7">
        <v>2.0</v>
      </c>
      <c r="B3" s="5" t="s">
        <v>4</v>
      </c>
      <c r="C3" s="8">
        <v>192.0</v>
      </c>
      <c r="D3" s="21">
        <f t="shared" si="1"/>
        <v>144</v>
      </c>
      <c r="E3" s="21">
        <f t="shared" si="2"/>
        <v>9</v>
      </c>
      <c r="F3" s="21">
        <f t="shared" si="3"/>
        <v>11</v>
      </c>
      <c r="G3" s="21">
        <f t="shared" si="4"/>
        <v>12</v>
      </c>
      <c r="H3" s="21">
        <f t="shared" si="5"/>
        <v>6</v>
      </c>
      <c r="I3" s="21">
        <f t="shared" si="6"/>
        <v>10</v>
      </c>
    </row>
    <row r="4">
      <c r="A4" s="5">
        <v>3.0</v>
      </c>
      <c r="B4" s="5" t="s">
        <v>5</v>
      </c>
      <c r="C4" s="6">
        <v>96.0</v>
      </c>
      <c r="D4" s="20">
        <f t="shared" si="1"/>
        <v>72</v>
      </c>
      <c r="E4" s="20">
        <f t="shared" si="2"/>
        <v>5</v>
      </c>
      <c r="F4" s="20">
        <f t="shared" si="3"/>
        <v>6</v>
      </c>
      <c r="G4" s="20">
        <f t="shared" si="4"/>
        <v>6</v>
      </c>
      <c r="H4" s="20">
        <f t="shared" si="5"/>
        <v>3</v>
      </c>
      <c r="I4" s="20">
        <f t="shared" si="6"/>
        <v>5</v>
      </c>
    </row>
    <row r="5">
      <c r="A5" s="7">
        <v>4.0</v>
      </c>
      <c r="B5" s="5" t="s">
        <v>6</v>
      </c>
      <c r="C5" s="8">
        <v>372.0</v>
      </c>
      <c r="D5" s="21">
        <f t="shared" si="1"/>
        <v>280</v>
      </c>
      <c r="E5" s="21">
        <f t="shared" si="2"/>
        <v>18</v>
      </c>
      <c r="F5" s="21">
        <f t="shared" si="3"/>
        <v>22</v>
      </c>
      <c r="G5" s="21">
        <f t="shared" si="4"/>
        <v>23</v>
      </c>
      <c r="H5" s="21">
        <f t="shared" si="5"/>
        <v>11</v>
      </c>
      <c r="I5" s="21">
        <f t="shared" si="6"/>
        <v>19</v>
      </c>
    </row>
    <row r="6">
      <c r="A6" s="5">
        <v>5.0</v>
      </c>
      <c r="B6" s="5" t="s">
        <v>7</v>
      </c>
      <c r="C6" s="6">
        <v>73.0</v>
      </c>
      <c r="D6" s="20">
        <f t="shared" si="1"/>
        <v>55</v>
      </c>
      <c r="E6" s="20">
        <f t="shared" si="2"/>
        <v>3</v>
      </c>
      <c r="F6" s="20">
        <f t="shared" si="3"/>
        <v>4</v>
      </c>
      <c r="G6" s="20">
        <f t="shared" si="4"/>
        <v>4</v>
      </c>
      <c r="H6" s="20">
        <f t="shared" si="5"/>
        <v>2</v>
      </c>
      <c r="I6" s="20">
        <f t="shared" si="6"/>
        <v>4</v>
      </c>
    </row>
    <row r="7">
      <c r="A7" s="7">
        <v>6.0</v>
      </c>
      <c r="B7" s="5" t="s">
        <v>8</v>
      </c>
      <c r="C7" s="8">
        <v>217.0</v>
      </c>
      <c r="D7" s="21">
        <f t="shared" si="1"/>
        <v>163</v>
      </c>
      <c r="E7" s="21">
        <f t="shared" si="2"/>
        <v>10</v>
      </c>
      <c r="F7" s="21">
        <f t="shared" si="3"/>
        <v>13</v>
      </c>
      <c r="G7" s="21">
        <f t="shared" si="4"/>
        <v>13</v>
      </c>
      <c r="H7" s="21">
        <f t="shared" si="5"/>
        <v>6</v>
      </c>
      <c r="I7" s="21">
        <f t="shared" si="6"/>
        <v>11</v>
      </c>
    </row>
    <row r="8">
      <c r="A8" s="5">
        <v>7.0</v>
      </c>
      <c r="B8" s="5" t="s">
        <v>9</v>
      </c>
      <c r="C8" s="6">
        <v>208.0</v>
      </c>
      <c r="D8" s="20">
        <f t="shared" si="1"/>
        <v>156</v>
      </c>
      <c r="E8" s="20">
        <f t="shared" si="2"/>
        <v>10</v>
      </c>
      <c r="F8" s="20">
        <f t="shared" si="3"/>
        <v>12</v>
      </c>
      <c r="G8" s="20">
        <f t="shared" si="4"/>
        <v>13</v>
      </c>
      <c r="H8" s="20">
        <f t="shared" si="5"/>
        <v>6</v>
      </c>
      <c r="I8" s="20">
        <f t="shared" si="6"/>
        <v>11</v>
      </c>
    </row>
    <row r="9">
      <c r="A9" s="7">
        <v>8.0</v>
      </c>
      <c r="B9" s="5" t="s">
        <v>10</v>
      </c>
      <c r="C9" s="8">
        <v>909.0</v>
      </c>
      <c r="D9" s="21">
        <f t="shared" si="1"/>
        <v>683</v>
      </c>
      <c r="E9" s="21">
        <f t="shared" si="2"/>
        <v>43</v>
      </c>
      <c r="F9" s="21">
        <f t="shared" si="3"/>
        <v>53</v>
      </c>
      <c r="G9" s="21">
        <f t="shared" si="4"/>
        <v>55</v>
      </c>
      <c r="H9" s="21">
        <f t="shared" si="5"/>
        <v>27</v>
      </c>
      <c r="I9" s="21">
        <f t="shared" si="6"/>
        <v>47</v>
      </c>
    </row>
    <row r="10">
      <c r="A10" s="5">
        <v>9.0</v>
      </c>
      <c r="B10" s="5" t="s">
        <v>11</v>
      </c>
      <c r="C10" s="6">
        <v>4089.0</v>
      </c>
      <c r="D10" s="20">
        <v>3073.0</v>
      </c>
      <c r="E10" s="20">
        <v>195.0</v>
      </c>
      <c r="F10" s="20">
        <v>239.0</v>
      </c>
      <c r="G10" s="20">
        <v>248.0</v>
      </c>
      <c r="H10" s="20">
        <v>121.0</v>
      </c>
      <c r="I10" s="20">
        <v>212.0</v>
      </c>
    </row>
    <row r="11">
      <c r="A11" s="9"/>
      <c r="B11" s="10" t="s">
        <v>12</v>
      </c>
      <c r="C11" s="11">
        <v>6571.0</v>
      </c>
      <c r="D11" s="22">
        <f t="shared" ref="D11:I11" si="7">SUM(D2:D10)</f>
        <v>4938</v>
      </c>
      <c r="E11" s="22">
        <f t="shared" si="7"/>
        <v>313</v>
      </c>
      <c r="F11" s="22">
        <f t="shared" si="7"/>
        <v>384</v>
      </c>
      <c r="G11" s="22">
        <f t="shared" si="7"/>
        <v>399</v>
      </c>
      <c r="H11" s="22">
        <f t="shared" si="7"/>
        <v>194</v>
      </c>
      <c r="I11" s="22">
        <f t="shared" si="7"/>
        <v>340</v>
      </c>
    </row>
  </sheetData>
  <drawing r:id="rId1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1.5"/>
    <col customWidth="1" min="5" max="5" width="22.13"/>
  </cols>
  <sheetData>
    <row r="1">
      <c r="A1" s="23" t="s">
        <v>130</v>
      </c>
      <c r="B1" s="13"/>
      <c r="C1" s="13"/>
      <c r="D1" s="46" t="s">
        <v>131</v>
      </c>
      <c r="E1" s="15"/>
      <c r="F1" s="16"/>
    </row>
    <row r="2">
      <c r="A2" s="23" t="s">
        <v>15</v>
      </c>
      <c r="B2" s="13"/>
      <c r="C2" s="13"/>
      <c r="D2" s="23" t="s">
        <v>16</v>
      </c>
      <c r="E2" s="17" t="s">
        <v>17</v>
      </c>
      <c r="F2" s="17" t="s">
        <v>18</v>
      </c>
    </row>
    <row r="3">
      <c r="A3" s="18" t="s">
        <v>132</v>
      </c>
      <c r="B3" s="13"/>
      <c r="C3" s="37"/>
      <c r="D3" s="18" t="s">
        <v>133</v>
      </c>
      <c r="E3" s="18" t="s">
        <v>134</v>
      </c>
      <c r="F3" s="24"/>
      <c r="H3" s="47"/>
    </row>
    <row r="4">
      <c r="A4" s="18" t="s">
        <v>135</v>
      </c>
      <c r="B4" s="13"/>
      <c r="C4" s="37"/>
      <c r="D4" s="13"/>
      <c r="E4" s="13"/>
      <c r="F4" s="13"/>
    </row>
    <row r="5">
      <c r="A5" s="18" t="s">
        <v>136</v>
      </c>
      <c r="B5" s="13"/>
      <c r="C5" s="37"/>
      <c r="D5" s="13"/>
      <c r="E5" s="13"/>
      <c r="F5" s="13"/>
    </row>
    <row r="6">
      <c r="A6" s="18" t="s">
        <v>137</v>
      </c>
      <c r="B6" s="13"/>
      <c r="C6" s="37"/>
      <c r="D6" s="13"/>
      <c r="E6" s="13"/>
      <c r="F6" s="13"/>
    </row>
    <row r="7">
      <c r="A7" s="18" t="s">
        <v>138</v>
      </c>
      <c r="B7" s="13"/>
      <c r="C7" s="37"/>
      <c r="D7" s="13"/>
      <c r="E7" s="13"/>
      <c r="F7" s="13"/>
    </row>
    <row r="8">
      <c r="A8" s="18" t="s">
        <v>139</v>
      </c>
      <c r="B8" s="13"/>
      <c r="C8" s="37"/>
      <c r="D8" s="13"/>
      <c r="E8" s="13"/>
      <c r="F8" s="13"/>
    </row>
    <row r="9">
      <c r="A9" s="18" t="s">
        <v>140</v>
      </c>
      <c r="B9" s="13"/>
      <c r="C9" s="37"/>
      <c r="D9" s="13"/>
      <c r="E9" s="13"/>
      <c r="F9" s="13"/>
    </row>
    <row r="10">
      <c r="A10" s="39" t="s">
        <v>141</v>
      </c>
      <c r="B10" s="13"/>
      <c r="C10" s="37"/>
      <c r="D10" s="13"/>
      <c r="E10" s="13"/>
      <c r="F10" s="13"/>
    </row>
    <row r="11">
      <c r="A11" s="13"/>
      <c r="B11" s="13"/>
      <c r="C11" s="37"/>
      <c r="D11" s="13"/>
      <c r="E11" s="13"/>
      <c r="F11" s="13"/>
    </row>
  </sheetData>
  <mergeCells count="1">
    <mergeCell ref="D1:F1"/>
  </mergeCell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3" max="3" width="20.13"/>
    <col customWidth="1" min="4" max="4" width="17.38"/>
    <col customWidth="1" min="5" max="5" width="18.0"/>
    <col customWidth="1" min="6" max="6" width="19.0"/>
    <col customWidth="1" min="7" max="7" width="17.75"/>
    <col customWidth="1" min="8" max="8" width="17.88"/>
    <col customWidth="1" min="9" max="9" width="19.38"/>
  </cols>
  <sheetData>
    <row r="1">
      <c r="A1" s="1"/>
      <c r="B1" s="2" t="s">
        <v>0</v>
      </c>
      <c r="C1" s="3" t="s">
        <v>27</v>
      </c>
      <c r="D1" s="3" t="s">
        <v>142</v>
      </c>
      <c r="E1" s="3" t="s">
        <v>143</v>
      </c>
      <c r="F1" s="3" t="s">
        <v>144</v>
      </c>
      <c r="G1" s="3" t="s">
        <v>145</v>
      </c>
      <c r="H1" s="3" t="s">
        <v>146</v>
      </c>
      <c r="I1" s="3" t="s">
        <v>147</v>
      </c>
    </row>
    <row r="2">
      <c r="A2" s="5">
        <v>1.0</v>
      </c>
      <c r="B2" s="5" t="s">
        <v>3</v>
      </c>
      <c r="C2" s="20">
        <v>22.0</v>
      </c>
      <c r="D2" s="20">
        <f t="shared" ref="D2:D9" si="1">ROUND(97.82%*C2,0)</f>
        <v>22</v>
      </c>
      <c r="E2" s="20">
        <f t="shared" ref="E2:E9" si="2">ROUND(0.9%*C2,0)</f>
        <v>0</v>
      </c>
      <c r="F2" s="20">
        <f t="shared" ref="F2:F9" si="3">ROUND(0.32%*C2,0)</f>
        <v>0</v>
      </c>
      <c r="G2" s="20">
        <f t="shared" ref="G2:G9" si="4">ROUND(0.29%*C2,0)</f>
        <v>0</v>
      </c>
      <c r="H2" s="20">
        <f t="shared" ref="H2:H9" si="5">ROUND(0.09%*C2,0)</f>
        <v>0</v>
      </c>
      <c r="I2" s="20">
        <f t="shared" ref="I2:I9" si="6">ROUND(0.58%*C2,0)</f>
        <v>0</v>
      </c>
    </row>
    <row r="3">
      <c r="A3" s="7">
        <v>2.0</v>
      </c>
      <c r="B3" s="5" t="s">
        <v>4</v>
      </c>
      <c r="C3" s="21">
        <v>10.0</v>
      </c>
      <c r="D3" s="21">
        <f t="shared" si="1"/>
        <v>10</v>
      </c>
      <c r="E3" s="21">
        <f t="shared" si="2"/>
        <v>0</v>
      </c>
      <c r="F3" s="21">
        <f t="shared" si="3"/>
        <v>0</v>
      </c>
      <c r="G3" s="21">
        <f t="shared" si="4"/>
        <v>0</v>
      </c>
      <c r="H3" s="21">
        <f t="shared" si="5"/>
        <v>0</v>
      </c>
      <c r="I3" s="21">
        <f t="shared" si="6"/>
        <v>0</v>
      </c>
    </row>
    <row r="4">
      <c r="A4" s="5">
        <v>3.0</v>
      </c>
      <c r="B4" s="5" t="s">
        <v>5</v>
      </c>
      <c r="C4" s="20">
        <v>5.0</v>
      </c>
      <c r="D4" s="20">
        <f t="shared" si="1"/>
        <v>5</v>
      </c>
      <c r="E4" s="20">
        <f t="shared" si="2"/>
        <v>0</v>
      </c>
      <c r="F4" s="20">
        <f t="shared" si="3"/>
        <v>0</v>
      </c>
      <c r="G4" s="20">
        <f t="shared" si="4"/>
        <v>0</v>
      </c>
      <c r="H4" s="20">
        <f t="shared" si="5"/>
        <v>0</v>
      </c>
      <c r="I4" s="20">
        <f t="shared" si="6"/>
        <v>0</v>
      </c>
    </row>
    <row r="5">
      <c r="A5" s="7">
        <v>4.0</v>
      </c>
      <c r="B5" s="5" t="s">
        <v>6</v>
      </c>
      <c r="C5" s="21">
        <v>20.0</v>
      </c>
      <c r="D5" s="21">
        <f t="shared" si="1"/>
        <v>20</v>
      </c>
      <c r="E5" s="21">
        <f t="shared" si="2"/>
        <v>0</v>
      </c>
      <c r="F5" s="21">
        <f t="shared" si="3"/>
        <v>0</v>
      </c>
      <c r="G5" s="21">
        <f t="shared" si="4"/>
        <v>0</v>
      </c>
      <c r="H5" s="21">
        <f t="shared" si="5"/>
        <v>0</v>
      </c>
      <c r="I5" s="21">
        <f t="shared" si="6"/>
        <v>0</v>
      </c>
    </row>
    <row r="6">
      <c r="A6" s="5">
        <v>5.0</v>
      </c>
      <c r="B6" s="5" t="s">
        <v>7</v>
      </c>
      <c r="C6" s="20">
        <v>4.0</v>
      </c>
      <c r="D6" s="20">
        <f t="shared" si="1"/>
        <v>4</v>
      </c>
      <c r="E6" s="20">
        <f t="shared" si="2"/>
        <v>0</v>
      </c>
      <c r="F6" s="20">
        <f t="shared" si="3"/>
        <v>0</v>
      </c>
      <c r="G6" s="20">
        <f t="shared" si="4"/>
        <v>0</v>
      </c>
      <c r="H6" s="20">
        <f t="shared" si="5"/>
        <v>0</v>
      </c>
      <c r="I6" s="20">
        <f t="shared" si="6"/>
        <v>0</v>
      </c>
    </row>
    <row r="7">
      <c r="A7" s="7">
        <v>6.0</v>
      </c>
      <c r="B7" s="5" t="s">
        <v>8</v>
      </c>
      <c r="C7" s="21">
        <v>11.0</v>
      </c>
      <c r="D7" s="21">
        <f t="shared" si="1"/>
        <v>11</v>
      </c>
      <c r="E7" s="21">
        <f t="shared" si="2"/>
        <v>0</v>
      </c>
      <c r="F7" s="21">
        <f t="shared" si="3"/>
        <v>0</v>
      </c>
      <c r="G7" s="21">
        <f t="shared" si="4"/>
        <v>0</v>
      </c>
      <c r="H7" s="21">
        <f t="shared" si="5"/>
        <v>0</v>
      </c>
      <c r="I7" s="21">
        <f t="shared" si="6"/>
        <v>0</v>
      </c>
    </row>
    <row r="8">
      <c r="A8" s="5">
        <v>7.0</v>
      </c>
      <c r="B8" s="5" t="s">
        <v>9</v>
      </c>
      <c r="C8" s="20">
        <v>11.0</v>
      </c>
      <c r="D8" s="20">
        <f t="shared" si="1"/>
        <v>11</v>
      </c>
      <c r="E8" s="20">
        <f t="shared" si="2"/>
        <v>0</v>
      </c>
      <c r="F8" s="20">
        <f t="shared" si="3"/>
        <v>0</v>
      </c>
      <c r="G8" s="20">
        <f t="shared" si="4"/>
        <v>0</v>
      </c>
      <c r="H8" s="20">
        <f t="shared" si="5"/>
        <v>0</v>
      </c>
      <c r="I8" s="20">
        <f t="shared" si="6"/>
        <v>0</v>
      </c>
    </row>
    <row r="9">
      <c r="A9" s="7">
        <v>8.0</v>
      </c>
      <c r="B9" s="5" t="s">
        <v>10</v>
      </c>
      <c r="C9" s="21">
        <v>48.0</v>
      </c>
      <c r="D9" s="21">
        <f t="shared" si="1"/>
        <v>47</v>
      </c>
      <c r="E9" s="21">
        <f t="shared" si="2"/>
        <v>0</v>
      </c>
      <c r="F9" s="21">
        <f t="shared" si="3"/>
        <v>0</v>
      </c>
      <c r="G9" s="21">
        <f t="shared" si="4"/>
        <v>0</v>
      </c>
      <c r="H9" s="21">
        <f t="shared" si="5"/>
        <v>0</v>
      </c>
      <c r="I9" s="21">
        <f t="shared" si="6"/>
        <v>0</v>
      </c>
    </row>
    <row r="10">
      <c r="A10" s="5">
        <v>9.0</v>
      </c>
      <c r="B10" s="5" t="s">
        <v>11</v>
      </c>
      <c r="C10" s="20">
        <v>215.0</v>
      </c>
      <c r="D10" s="20">
        <v>209.0</v>
      </c>
      <c r="E10" s="20">
        <v>2.0</v>
      </c>
      <c r="F10" s="20">
        <v>1.0</v>
      </c>
      <c r="G10" s="20">
        <v>1.0</v>
      </c>
      <c r="H10" s="20">
        <v>1.0</v>
      </c>
      <c r="I10" s="20">
        <v>1.0</v>
      </c>
    </row>
    <row r="11">
      <c r="A11" s="9"/>
      <c r="B11" s="10" t="s">
        <v>12</v>
      </c>
      <c r="C11" s="22">
        <v>346.0</v>
      </c>
      <c r="D11" s="22">
        <f t="shared" ref="D11:I11" si="7">SUM(D2:D10)</f>
        <v>339</v>
      </c>
      <c r="E11" s="22">
        <f t="shared" si="7"/>
        <v>2</v>
      </c>
      <c r="F11" s="22">
        <f t="shared" si="7"/>
        <v>1</v>
      </c>
      <c r="G11" s="22">
        <f t="shared" si="7"/>
        <v>1</v>
      </c>
      <c r="H11" s="22">
        <f t="shared" si="7"/>
        <v>1</v>
      </c>
      <c r="I11" s="22">
        <f t="shared" si="7"/>
        <v>1</v>
      </c>
    </row>
  </sheetData>
  <drawing r:id="rId1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5.75"/>
    <col customWidth="1" min="6" max="6" width="27.13"/>
  </cols>
  <sheetData>
    <row r="1">
      <c r="A1" s="23" t="s">
        <v>148</v>
      </c>
      <c r="B1" s="13"/>
      <c r="C1" s="46" t="s">
        <v>14</v>
      </c>
      <c r="D1" s="15"/>
      <c r="E1" s="16"/>
      <c r="F1" s="23" t="s">
        <v>15</v>
      </c>
    </row>
    <row r="2">
      <c r="A2" s="23" t="s">
        <v>15</v>
      </c>
      <c r="B2" s="13"/>
      <c r="C2" s="23" t="s">
        <v>16</v>
      </c>
      <c r="D2" s="23" t="s">
        <v>17</v>
      </c>
      <c r="E2" s="23" t="s">
        <v>18</v>
      </c>
      <c r="F2" s="18" t="s">
        <v>149</v>
      </c>
    </row>
    <row r="3">
      <c r="A3" s="18" t="s">
        <v>150</v>
      </c>
      <c r="B3" s="13"/>
      <c r="C3" s="24"/>
      <c r="D3" s="24"/>
      <c r="E3" s="24"/>
      <c r="F3" s="18" t="s">
        <v>151</v>
      </c>
    </row>
    <row r="4">
      <c r="A4" s="18" t="s">
        <v>152</v>
      </c>
      <c r="B4" s="13"/>
      <c r="C4" s="24"/>
      <c r="D4" s="24"/>
      <c r="E4" s="24"/>
      <c r="F4" s="18" t="s">
        <v>153</v>
      </c>
    </row>
    <row r="5">
      <c r="A5" s="24"/>
      <c r="B5" s="13"/>
      <c r="C5" s="13"/>
      <c r="D5" s="13"/>
      <c r="E5" s="13"/>
      <c r="F5" s="18" t="s">
        <v>154</v>
      </c>
    </row>
    <row r="6">
      <c r="A6" s="24"/>
      <c r="B6" s="13"/>
      <c r="C6" s="13"/>
      <c r="D6" s="13"/>
      <c r="E6" s="13"/>
      <c r="F6" s="18" t="s">
        <v>155</v>
      </c>
    </row>
    <row r="7">
      <c r="A7" s="24"/>
      <c r="B7" s="13"/>
      <c r="C7" s="13"/>
      <c r="D7" s="13"/>
      <c r="E7" s="13"/>
      <c r="F7" s="18" t="s">
        <v>156</v>
      </c>
    </row>
    <row r="8">
      <c r="A8" s="13"/>
      <c r="B8" s="13"/>
      <c r="C8" s="13"/>
      <c r="D8" s="13"/>
      <c r="E8" s="13"/>
      <c r="F8" s="18" t="s">
        <v>157</v>
      </c>
    </row>
  </sheetData>
  <mergeCells count="1">
    <mergeCell ref="C1:E1"/>
  </mergeCell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4" max="4" width="26.0"/>
    <col customWidth="1" min="5" max="5" width="35.38"/>
  </cols>
  <sheetData>
    <row r="1">
      <c r="A1" s="1"/>
      <c r="B1" s="2" t="s">
        <v>0</v>
      </c>
      <c r="C1" s="3" t="s">
        <v>1</v>
      </c>
      <c r="D1" s="3" t="s">
        <v>158</v>
      </c>
      <c r="E1" s="3" t="s">
        <v>159</v>
      </c>
    </row>
    <row r="2">
      <c r="A2" s="5">
        <v>1.0</v>
      </c>
      <c r="B2" s="5" t="s">
        <v>3</v>
      </c>
      <c r="C2" s="6">
        <v>23479.0</v>
      </c>
      <c r="D2" s="6">
        <f t="shared" ref="D2:D9" si="1">ROUND(C2*0.01862,0)</f>
        <v>437</v>
      </c>
      <c r="E2" s="6">
        <f t="shared" ref="E2:E10" si="2">ROUND(0.05*D2,0)</f>
        <v>22</v>
      </c>
    </row>
    <row r="3">
      <c r="A3" s="7">
        <v>2.0</v>
      </c>
      <c r="B3" s="5" t="s">
        <v>4</v>
      </c>
      <c r="C3" s="8">
        <v>10830.0</v>
      </c>
      <c r="D3" s="8">
        <f t="shared" si="1"/>
        <v>202</v>
      </c>
      <c r="E3" s="8">
        <f t="shared" si="2"/>
        <v>10</v>
      </c>
    </row>
    <row r="4">
      <c r="A4" s="5">
        <v>3.0</v>
      </c>
      <c r="B4" s="5" t="s">
        <v>5</v>
      </c>
      <c r="C4" s="6">
        <v>5415.0</v>
      </c>
      <c r="D4" s="6">
        <f t="shared" si="1"/>
        <v>101</v>
      </c>
      <c r="E4" s="6">
        <f t="shared" si="2"/>
        <v>5</v>
      </c>
    </row>
    <row r="5">
      <c r="A5" s="7">
        <v>4.0</v>
      </c>
      <c r="B5" s="5" t="s">
        <v>6</v>
      </c>
      <c r="C5" s="8">
        <v>21046.0</v>
      </c>
      <c r="D5" s="8">
        <f t="shared" si="1"/>
        <v>392</v>
      </c>
      <c r="E5" s="8">
        <f t="shared" si="2"/>
        <v>20</v>
      </c>
    </row>
    <row r="6">
      <c r="A6" s="5">
        <v>5.0</v>
      </c>
      <c r="B6" s="5" t="s">
        <v>7</v>
      </c>
      <c r="C6" s="6">
        <v>4112.0</v>
      </c>
      <c r="D6" s="6">
        <f t="shared" si="1"/>
        <v>77</v>
      </c>
      <c r="E6" s="6">
        <f t="shared" si="2"/>
        <v>4</v>
      </c>
    </row>
    <row r="7">
      <c r="A7" s="7">
        <v>6.0</v>
      </c>
      <c r="B7" s="5" t="s">
        <v>8</v>
      </c>
      <c r="C7" s="8">
        <v>12268.0</v>
      </c>
      <c r="D7" s="8">
        <f t="shared" si="1"/>
        <v>228</v>
      </c>
      <c r="E7" s="8">
        <f t="shared" si="2"/>
        <v>11</v>
      </c>
    </row>
    <row r="8">
      <c r="A8" s="5">
        <v>7.0</v>
      </c>
      <c r="B8" s="5" t="s">
        <v>9</v>
      </c>
      <c r="C8" s="6">
        <v>11770.0</v>
      </c>
      <c r="D8" s="6">
        <f t="shared" si="1"/>
        <v>219</v>
      </c>
      <c r="E8" s="6">
        <f t="shared" si="2"/>
        <v>11</v>
      </c>
    </row>
    <row r="9">
      <c r="A9" s="7">
        <v>8.0</v>
      </c>
      <c r="B9" s="5" t="s">
        <v>10</v>
      </c>
      <c r="C9" s="8">
        <v>51412.0</v>
      </c>
      <c r="D9" s="8">
        <f t="shared" si="1"/>
        <v>957</v>
      </c>
      <c r="E9" s="8">
        <f t="shared" si="2"/>
        <v>48</v>
      </c>
    </row>
    <row r="10">
      <c r="A10" s="5">
        <v>9.0</v>
      </c>
      <c r="B10" s="5" t="s">
        <v>11</v>
      </c>
      <c r="C10" s="6">
        <v>231091.0</v>
      </c>
      <c r="D10" s="6">
        <v>4303.0</v>
      </c>
      <c r="E10" s="6">
        <f t="shared" si="2"/>
        <v>215</v>
      </c>
    </row>
    <row r="11">
      <c r="A11" s="9"/>
      <c r="B11" s="10" t="s">
        <v>12</v>
      </c>
      <c r="C11" s="8">
        <f t="shared" ref="C11:E11" si="3">SUM(C2:C10)</f>
        <v>371423</v>
      </c>
      <c r="D11" s="8">
        <f t="shared" si="3"/>
        <v>6916</v>
      </c>
      <c r="E11" s="8">
        <f t="shared" si="3"/>
        <v>346</v>
      </c>
    </row>
  </sheetData>
  <drawing r:id="rId1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5.5"/>
    <col customWidth="1" min="2" max="2" width="53.25"/>
    <col customWidth="1" min="3" max="3" width="13.75"/>
    <col customWidth="1" min="4" max="4" width="29.0"/>
    <col customWidth="1" min="5" max="5" width="31.13"/>
  </cols>
  <sheetData>
    <row r="1">
      <c r="A1" s="48" t="s">
        <v>160</v>
      </c>
      <c r="B1" s="48" t="s">
        <v>15</v>
      </c>
      <c r="C1" s="49" t="s">
        <v>73</v>
      </c>
      <c r="D1" s="49" t="s">
        <v>161</v>
      </c>
      <c r="E1" s="49" t="s">
        <v>162</v>
      </c>
    </row>
    <row r="2">
      <c r="A2" s="23" t="s">
        <v>15</v>
      </c>
      <c r="B2" s="18" t="s">
        <v>163</v>
      </c>
      <c r="C2" s="50"/>
    </row>
    <row r="3">
      <c r="A3" s="18" t="s">
        <v>164</v>
      </c>
      <c r="B3" s="18" t="s">
        <v>165</v>
      </c>
      <c r="C3" s="50"/>
    </row>
    <row r="4">
      <c r="A4" s="18" t="s">
        <v>166</v>
      </c>
      <c r="B4" s="18" t="s">
        <v>167</v>
      </c>
      <c r="C4" s="50"/>
    </row>
    <row r="5">
      <c r="A5" s="18" t="s">
        <v>168</v>
      </c>
      <c r="B5" s="51"/>
      <c r="C5" s="50"/>
    </row>
    <row r="6">
      <c r="A6" s="18" t="s">
        <v>169</v>
      </c>
      <c r="B6" s="51"/>
      <c r="C6" s="50"/>
    </row>
    <row r="7">
      <c r="A7" s="18" t="s">
        <v>170</v>
      </c>
      <c r="B7" s="51"/>
      <c r="C7" s="50"/>
    </row>
    <row r="8">
      <c r="A8" s="18" t="s">
        <v>171</v>
      </c>
      <c r="B8" s="51"/>
      <c r="C8" s="50"/>
    </row>
    <row r="9">
      <c r="C9" s="50"/>
    </row>
    <row r="10">
      <c r="C10" s="50"/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4.88"/>
    <col customWidth="1" min="3" max="3" width="37.38"/>
  </cols>
  <sheetData>
    <row r="1">
      <c r="A1" s="52"/>
      <c r="B1" s="53" t="s">
        <v>0</v>
      </c>
      <c r="C1" s="54" t="s">
        <v>172</v>
      </c>
    </row>
    <row r="2">
      <c r="A2" s="53" t="s">
        <v>76</v>
      </c>
      <c r="B2" s="53" t="s">
        <v>76</v>
      </c>
      <c r="C2" s="53" t="s">
        <v>76</v>
      </c>
    </row>
    <row r="3">
      <c r="A3" s="55">
        <v>1.0</v>
      </c>
      <c r="B3" s="55" t="s">
        <v>3</v>
      </c>
      <c r="C3" s="56">
        <v>437.0</v>
      </c>
    </row>
    <row r="4">
      <c r="A4" s="57">
        <v>2.0</v>
      </c>
      <c r="B4" s="55" t="s">
        <v>4</v>
      </c>
      <c r="C4" s="58">
        <v>202.0</v>
      </c>
    </row>
    <row r="5">
      <c r="A5" s="55">
        <v>3.0</v>
      </c>
      <c r="B5" s="55" t="s">
        <v>5</v>
      </c>
      <c r="C5" s="56">
        <v>101.0</v>
      </c>
    </row>
    <row r="6">
      <c r="A6" s="57">
        <v>4.0</v>
      </c>
      <c r="B6" s="55" t="s">
        <v>6</v>
      </c>
      <c r="C6" s="58">
        <v>392.0</v>
      </c>
    </row>
    <row r="7">
      <c r="A7" s="55">
        <v>5.0</v>
      </c>
      <c r="B7" s="55" t="s">
        <v>7</v>
      </c>
      <c r="C7" s="56">
        <v>77.0</v>
      </c>
    </row>
    <row r="8">
      <c r="A8" s="57">
        <v>6.0</v>
      </c>
      <c r="B8" s="55" t="s">
        <v>8</v>
      </c>
      <c r="C8" s="58">
        <v>228.0</v>
      </c>
    </row>
    <row r="9">
      <c r="A9" s="55">
        <v>7.0</v>
      </c>
      <c r="B9" s="55" t="s">
        <v>9</v>
      </c>
      <c r="C9" s="56">
        <v>219.0</v>
      </c>
    </row>
    <row r="10">
      <c r="A10" s="57">
        <v>8.0</v>
      </c>
      <c r="B10" s="55" t="s">
        <v>10</v>
      </c>
      <c r="C10" s="58">
        <v>957.0</v>
      </c>
    </row>
    <row r="11">
      <c r="A11" s="55">
        <v>9.0</v>
      </c>
      <c r="B11" s="55" t="s">
        <v>11</v>
      </c>
      <c r="C11" s="56">
        <v>4303.0</v>
      </c>
    </row>
    <row r="12">
      <c r="A12" s="59"/>
      <c r="B12" s="60" t="s">
        <v>12</v>
      </c>
      <c r="C12" s="61">
        <f>SUM(C3:C11)</f>
        <v>6916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6.88"/>
  </cols>
  <sheetData>
    <row r="1">
      <c r="A1" s="23" t="s">
        <v>173</v>
      </c>
    </row>
    <row r="2">
      <c r="A2" s="17" t="s">
        <v>15</v>
      </c>
    </row>
    <row r="3">
      <c r="A3" s="18" t="s">
        <v>174</v>
      </c>
    </row>
    <row r="4">
      <c r="A4" s="18" t="s">
        <v>175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7.0"/>
    <col customWidth="1" min="3" max="3" width="65.5"/>
  </cols>
  <sheetData>
    <row r="1">
      <c r="A1" s="1"/>
      <c r="B1" s="2" t="s">
        <v>0</v>
      </c>
      <c r="C1" s="4" t="s">
        <v>176</v>
      </c>
    </row>
    <row r="2">
      <c r="A2" s="5">
        <v>1.0</v>
      </c>
      <c r="B2" s="5" t="s">
        <v>3</v>
      </c>
      <c r="C2" s="6">
        <f>ROUND(0.5*437,0)</f>
        <v>219</v>
      </c>
    </row>
    <row r="3">
      <c r="A3" s="7">
        <v>2.0</v>
      </c>
      <c r="B3" s="5" t="s">
        <v>4</v>
      </c>
      <c r="C3" s="8">
        <f>ROUND(0.5*202,0)</f>
        <v>101</v>
      </c>
    </row>
    <row r="4">
      <c r="A4" s="5">
        <v>3.0</v>
      </c>
      <c r="B4" s="5" t="s">
        <v>5</v>
      </c>
      <c r="C4" s="6">
        <f>ROUND(0.5*101,0)</f>
        <v>51</v>
      </c>
    </row>
    <row r="5">
      <c r="A5" s="7">
        <v>4.0</v>
      </c>
      <c r="B5" s="5" t="s">
        <v>6</v>
      </c>
      <c r="C5" s="8">
        <f>ROUND(0.5*392,0)</f>
        <v>196</v>
      </c>
    </row>
    <row r="6">
      <c r="A6" s="5">
        <v>5.0</v>
      </c>
      <c r="B6" s="5" t="s">
        <v>7</v>
      </c>
      <c r="C6" s="6">
        <f>ROUND(0.5*77,0)</f>
        <v>39</v>
      </c>
    </row>
    <row r="7">
      <c r="A7" s="7">
        <v>6.0</v>
      </c>
      <c r="B7" s="5" t="s">
        <v>8</v>
      </c>
      <c r="C7" s="8">
        <f>ROUND(0.5*228,0)</f>
        <v>114</v>
      </c>
    </row>
    <row r="8">
      <c r="A8" s="5">
        <v>7.0</v>
      </c>
      <c r="B8" s="5" t="s">
        <v>9</v>
      </c>
      <c r="C8" s="6">
        <f>ROUND(0.5*219,0)</f>
        <v>110</v>
      </c>
    </row>
    <row r="9">
      <c r="A9" s="7">
        <v>8.0</v>
      </c>
      <c r="B9" s="5" t="s">
        <v>10</v>
      </c>
      <c r="C9" s="8">
        <f>ROUND(0.5*957,0)</f>
        <v>479</v>
      </c>
    </row>
    <row r="10">
      <c r="A10" s="5">
        <v>9.0</v>
      </c>
      <c r="B10" s="5" t="s">
        <v>11</v>
      </c>
      <c r="C10" s="6">
        <f>ROUND(0.5*4303,0)</f>
        <v>2152</v>
      </c>
    </row>
    <row r="11">
      <c r="A11" s="9"/>
      <c r="B11" s="10" t="s">
        <v>12</v>
      </c>
      <c r="C11" s="10">
        <v>6916.0</v>
      </c>
    </row>
  </sheetData>
  <drawing r:id="rId1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5.5"/>
  </cols>
  <sheetData>
    <row r="1">
      <c r="A1" s="23" t="s">
        <v>177</v>
      </c>
    </row>
    <row r="2">
      <c r="A2" s="17" t="s">
        <v>15</v>
      </c>
    </row>
    <row r="3">
      <c r="A3" s="18" t="s">
        <v>178</v>
      </c>
    </row>
    <row r="4">
      <c r="A4" s="18" t="s">
        <v>179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30.5"/>
    <col customWidth="1" min="3" max="3" width="36.88"/>
    <col customWidth="1" min="4" max="4" width="36.75"/>
  </cols>
  <sheetData>
    <row r="1">
      <c r="A1" s="62"/>
      <c r="B1" s="63" t="s">
        <v>0</v>
      </c>
      <c r="C1" s="63" t="s">
        <v>74</v>
      </c>
      <c r="D1" s="64" t="s">
        <v>180</v>
      </c>
    </row>
    <row r="2">
      <c r="A2" s="5">
        <v>1.0</v>
      </c>
      <c r="B2" s="5" t="s">
        <v>3</v>
      </c>
      <c r="C2" s="6">
        <v>437.0</v>
      </c>
      <c r="D2" s="65">
        <f t="shared" ref="D2:D10" si="1">ROUND(0.05*C2,0)</f>
        <v>22</v>
      </c>
    </row>
    <row r="3">
      <c r="A3" s="7">
        <v>2.0</v>
      </c>
      <c r="B3" s="5" t="s">
        <v>4</v>
      </c>
      <c r="C3" s="8">
        <v>202.0</v>
      </c>
      <c r="D3" s="65">
        <f t="shared" si="1"/>
        <v>10</v>
      </c>
    </row>
    <row r="4">
      <c r="A4" s="5">
        <v>3.0</v>
      </c>
      <c r="B4" s="5" t="s">
        <v>5</v>
      </c>
      <c r="C4" s="6">
        <v>101.0</v>
      </c>
      <c r="D4" s="65">
        <f t="shared" si="1"/>
        <v>5</v>
      </c>
    </row>
    <row r="5">
      <c r="A5" s="7">
        <v>4.0</v>
      </c>
      <c r="B5" s="5" t="s">
        <v>6</v>
      </c>
      <c r="C5" s="8">
        <v>392.0</v>
      </c>
      <c r="D5" s="65">
        <f t="shared" si="1"/>
        <v>20</v>
      </c>
    </row>
    <row r="6">
      <c r="A6" s="5">
        <v>5.0</v>
      </c>
      <c r="B6" s="5" t="s">
        <v>7</v>
      </c>
      <c r="C6" s="6">
        <v>77.0</v>
      </c>
      <c r="D6" s="65">
        <f t="shared" si="1"/>
        <v>4</v>
      </c>
    </row>
    <row r="7">
      <c r="A7" s="7">
        <v>6.0</v>
      </c>
      <c r="B7" s="5" t="s">
        <v>8</v>
      </c>
      <c r="C7" s="8">
        <v>228.0</v>
      </c>
      <c r="D7" s="65">
        <f t="shared" si="1"/>
        <v>11</v>
      </c>
    </row>
    <row r="8">
      <c r="A8" s="5">
        <v>7.0</v>
      </c>
      <c r="B8" s="5" t="s">
        <v>9</v>
      </c>
      <c r="C8" s="6">
        <v>219.0</v>
      </c>
      <c r="D8" s="65">
        <f t="shared" si="1"/>
        <v>11</v>
      </c>
    </row>
    <row r="9">
      <c r="A9" s="7">
        <v>8.0</v>
      </c>
      <c r="B9" s="5" t="s">
        <v>10</v>
      </c>
      <c r="C9" s="8">
        <v>957.0</v>
      </c>
      <c r="D9" s="65">
        <f t="shared" si="1"/>
        <v>48</v>
      </c>
    </row>
    <row r="10">
      <c r="A10" s="5">
        <v>9.0</v>
      </c>
      <c r="B10" s="5" t="s">
        <v>11</v>
      </c>
      <c r="C10" s="6">
        <v>4303.0</v>
      </c>
      <c r="D10" s="65">
        <f t="shared" si="1"/>
        <v>215</v>
      </c>
    </row>
    <row r="11">
      <c r="A11" s="9"/>
      <c r="B11" s="10" t="s">
        <v>12</v>
      </c>
      <c r="C11" s="11">
        <f t="shared" ref="C11:D11" si="2">SUM(C2:C10)</f>
        <v>6916</v>
      </c>
      <c r="D11" s="65">
        <f t="shared" si="2"/>
        <v>346</v>
      </c>
    </row>
  </sheetData>
  <drawing r:id="rId1"/>
  <tableParts count="1">
    <tablePart r:id="rId3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53.38"/>
  </cols>
  <sheetData>
    <row r="1">
      <c r="A1" s="23" t="s">
        <v>181</v>
      </c>
    </row>
    <row r="2">
      <c r="A2" s="23" t="s">
        <v>15</v>
      </c>
    </row>
    <row r="3">
      <c r="A3" s="18" t="s">
        <v>182</v>
      </c>
    </row>
    <row r="4">
      <c r="A4" s="18" t="s">
        <v>183</v>
      </c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3.0"/>
    <col customWidth="1" min="3" max="3" width="31.38"/>
    <col customWidth="1" min="4" max="4" width="47.13"/>
  </cols>
  <sheetData>
    <row r="1">
      <c r="A1" s="1"/>
      <c r="B1" s="2" t="s">
        <v>0</v>
      </c>
      <c r="C1" s="3" t="s">
        <v>74</v>
      </c>
      <c r="D1" s="3" t="s">
        <v>184</v>
      </c>
    </row>
    <row r="2">
      <c r="A2" s="5">
        <v>1.0</v>
      </c>
      <c r="B2" s="5" t="s">
        <v>3</v>
      </c>
      <c r="C2" s="6">
        <v>437.0</v>
      </c>
      <c r="D2" s="65">
        <f t="shared" ref="D2:D10" si="1">ROUND(0.05*C2,0)</f>
        <v>22</v>
      </c>
    </row>
    <row r="3">
      <c r="A3" s="7">
        <v>2.0</v>
      </c>
      <c r="B3" s="5" t="s">
        <v>4</v>
      </c>
      <c r="C3" s="8">
        <v>202.0</v>
      </c>
      <c r="D3" s="65">
        <f t="shared" si="1"/>
        <v>10</v>
      </c>
    </row>
    <row r="4">
      <c r="A4" s="5">
        <v>3.0</v>
      </c>
      <c r="B4" s="5" t="s">
        <v>5</v>
      </c>
      <c r="C4" s="6">
        <v>101.0</v>
      </c>
      <c r="D4" s="65">
        <f t="shared" si="1"/>
        <v>5</v>
      </c>
    </row>
    <row r="5">
      <c r="A5" s="7">
        <v>4.0</v>
      </c>
      <c r="B5" s="5" t="s">
        <v>6</v>
      </c>
      <c r="C5" s="8">
        <v>392.0</v>
      </c>
      <c r="D5" s="65">
        <f t="shared" si="1"/>
        <v>20</v>
      </c>
    </row>
    <row r="6">
      <c r="A6" s="5">
        <v>5.0</v>
      </c>
      <c r="B6" s="5" t="s">
        <v>7</v>
      </c>
      <c r="C6" s="6">
        <v>77.0</v>
      </c>
      <c r="D6" s="65">
        <f t="shared" si="1"/>
        <v>4</v>
      </c>
    </row>
    <row r="7">
      <c r="A7" s="7">
        <v>6.0</v>
      </c>
      <c r="B7" s="5" t="s">
        <v>8</v>
      </c>
      <c r="C7" s="8">
        <v>228.0</v>
      </c>
      <c r="D7" s="65">
        <f t="shared" si="1"/>
        <v>11</v>
      </c>
    </row>
    <row r="8">
      <c r="A8" s="5">
        <v>7.0</v>
      </c>
      <c r="B8" s="5" t="s">
        <v>9</v>
      </c>
      <c r="C8" s="6">
        <v>219.0</v>
      </c>
      <c r="D8" s="65">
        <f t="shared" si="1"/>
        <v>11</v>
      </c>
    </row>
    <row r="9">
      <c r="A9" s="7">
        <v>8.0</v>
      </c>
      <c r="B9" s="5" t="s">
        <v>10</v>
      </c>
      <c r="C9" s="8">
        <v>957.0</v>
      </c>
      <c r="D9" s="65">
        <f t="shared" si="1"/>
        <v>48</v>
      </c>
    </row>
    <row r="10">
      <c r="A10" s="5">
        <v>9.0</v>
      </c>
      <c r="B10" s="5" t="s">
        <v>11</v>
      </c>
      <c r="C10" s="6">
        <v>4303.0</v>
      </c>
      <c r="D10" s="65">
        <f t="shared" si="1"/>
        <v>215</v>
      </c>
    </row>
    <row r="11">
      <c r="A11" s="9"/>
      <c r="B11" s="10" t="s">
        <v>12</v>
      </c>
      <c r="C11" s="11">
        <f t="shared" ref="C11:D11" si="2">SUM(C2:C10)</f>
        <v>6916</v>
      </c>
      <c r="D11" s="65">
        <f t="shared" si="2"/>
        <v>346</v>
      </c>
    </row>
  </sheetData>
  <drawing r:id="rId1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52.0"/>
  </cols>
  <sheetData>
    <row r="1">
      <c r="A1" s="23" t="s">
        <v>185</v>
      </c>
    </row>
    <row r="2">
      <c r="A2" s="23" t="s">
        <v>15</v>
      </c>
    </row>
    <row r="3">
      <c r="A3" s="18" t="s">
        <v>186</v>
      </c>
    </row>
    <row r="4">
      <c r="A4" s="18" t="s">
        <v>183</v>
      </c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30.13"/>
    <col customWidth="1" min="3" max="3" width="21.25"/>
    <col customWidth="1" min="4" max="4" width="44.63"/>
  </cols>
  <sheetData>
    <row r="1">
      <c r="A1" s="1"/>
      <c r="B1" s="2" t="s">
        <v>0</v>
      </c>
      <c r="C1" s="3" t="s">
        <v>74</v>
      </c>
      <c r="D1" s="3" t="s">
        <v>187</v>
      </c>
    </row>
    <row r="2">
      <c r="A2" s="5">
        <v>1.0</v>
      </c>
      <c r="B2" s="5" t="s">
        <v>3</v>
      </c>
      <c r="C2" s="6">
        <v>437.0</v>
      </c>
      <c r="D2" s="65">
        <f t="shared" ref="D2:D10" si="1">ROUND(0.05*C2,0)</f>
        <v>22</v>
      </c>
    </row>
    <row r="3">
      <c r="A3" s="7">
        <v>2.0</v>
      </c>
      <c r="B3" s="5" t="s">
        <v>4</v>
      </c>
      <c r="C3" s="8">
        <v>202.0</v>
      </c>
      <c r="D3" s="65">
        <f t="shared" si="1"/>
        <v>10</v>
      </c>
    </row>
    <row r="4">
      <c r="A4" s="5">
        <v>3.0</v>
      </c>
      <c r="B4" s="5" t="s">
        <v>5</v>
      </c>
      <c r="C4" s="6">
        <v>101.0</v>
      </c>
      <c r="D4" s="65">
        <f t="shared" si="1"/>
        <v>5</v>
      </c>
    </row>
    <row r="5">
      <c r="A5" s="7">
        <v>4.0</v>
      </c>
      <c r="B5" s="5" t="s">
        <v>6</v>
      </c>
      <c r="C5" s="8">
        <v>392.0</v>
      </c>
      <c r="D5" s="65">
        <f t="shared" si="1"/>
        <v>20</v>
      </c>
    </row>
    <row r="6">
      <c r="A6" s="5">
        <v>5.0</v>
      </c>
      <c r="B6" s="5" t="s">
        <v>7</v>
      </c>
      <c r="C6" s="6">
        <v>77.0</v>
      </c>
      <c r="D6" s="65">
        <f t="shared" si="1"/>
        <v>4</v>
      </c>
    </row>
    <row r="7">
      <c r="A7" s="7">
        <v>6.0</v>
      </c>
      <c r="B7" s="5" t="s">
        <v>8</v>
      </c>
      <c r="C7" s="8">
        <v>228.0</v>
      </c>
      <c r="D7" s="65">
        <f t="shared" si="1"/>
        <v>11</v>
      </c>
    </row>
    <row r="8">
      <c r="A8" s="5">
        <v>7.0</v>
      </c>
      <c r="B8" s="5" t="s">
        <v>9</v>
      </c>
      <c r="C8" s="6">
        <v>219.0</v>
      </c>
      <c r="D8" s="65">
        <f t="shared" si="1"/>
        <v>11</v>
      </c>
    </row>
    <row r="9">
      <c r="A9" s="7">
        <v>8.0</v>
      </c>
      <c r="B9" s="5" t="s">
        <v>10</v>
      </c>
      <c r="C9" s="8">
        <v>957.0</v>
      </c>
      <c r="D9" s="65">
        <f t="shared" si="1"/>
        <v>48</v>
      </c>
    </row>
    <row r="10">
      <c r="A10" s="5">
        <v>9.0</v>
      </c>
      <c r="B10" s="5" t="s">
        <v>11</v>
      </c>
      <c r="C10" s="6">
        <v>4303.0</v>
      </c>
      <c r="D10" s="65">
        <f t="shared" si="1"/>
        <v>215</v>
      </c>
    </row>
    <row r="11">
      <c r="A11" s="9"/>
      <c r="B11" s="10" t="s">
        <v>12</v>
      </c>
      <c r="C11" s="11">
        <f t="shared" ref="C11:D11" si="2">SUM(C2:C10)</f>
        <v>6916</v>
      </c>
      <c r="D11" s="65">
        <f t="shared" si="2"/>
        <v>346</v>
      </c>
    </row>
  </sheetData>
  <drawing r:id="rId1"/>
  <tableParts count="1">
    <tablePart r:id="rId3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50.88"/>
  </cols>
  <sheetData>
    <row r="1">
      <c r="A1" s="23" t="s">
        <v>188</v>
      </c>
    </row>
    <row r="2">
      <c r="A2" s="23" t="s">
        <v>15</v>
      </c>
    </row>
    <row r="3">
      <c r="A3" s="18" t="s">
        <v>189</v>
      </c>
    </row>
    <row r="4">
      <c r="A4" s="18" t="s">
        <v>190</v>
      </c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3" max="3" width="41.38"/>
    <col customWidth="1" min="4" max="4" width="66.13"/>
  </cols>
  <sheetData>
    <row r="1">
      <c r="A1" s="1"/>
      <c r="B1" s="2" t="s">
        <v>0</v>
      </c>
      <c r="C1" s="3" t="s">
        <v>27</v>
      </c>
      <c r="D1" s="66"/>
    </row>
    <row r="2">
      <c r="A2" s="5">
        <v>1.0</v>
      </c>
      <c r="B2" s="5" t="s">
        <v>3</v>
      </c>
      <c r="C2" s="20">
        <v>22.0</v>
      </c>
      <c r="D2" s="67"/>
    </row>
    <row r="3">
      <c r="A3" s="7">
        <v>2.0</v>
      </c>
      <c r="B3" s="5" t="s">
        <v>4</v>
      </c>
      <c r="C3" s="21">
        <v>10.0</v>
      </c>
    </row>
    <row r="4">
      <c r="A4" s="5">
        <v>3.0</v>
      </c>
      <c r="B4" s="5" t="s">
        <v>5</v>
      </c>
      <c r="C4" s="20">
        <v>5.0</v>
      </c>
      <c r="D4" s="67"/>
    </row>
    <row r="5">
      <c r="A5" s="7">
        <v>4.0</v>
      </c>
      <c r="B5" s="5" t="s">
        <v>6</v>
      </c>
      <c r="C5" s="21">
        <v>20.0</v>
      </c>
      <c r="D5" s="67"/>
    </row>
    <row r="6">
      <c r="A6" s="5">
        <v>5.0</v>
      </c>
      <c r="B6" s="5" t="s">
        <v>7</v>
      </c>
      <c r="C6" s="20">
        <v>4.0</v>
      </c>
      <c r="D6" s="67"/>
    </row>
    <row r="7">
      <c r="A7" s="7">
        <v>6.0</v>
      </c>
      <c r="B7" s="5" t="s">
        <v>8</v>
      </c>
      <c r="C7" s="21">
        <v>11.0</v>
      </c>
      <c r="D7" s="67"/>
    </row>
    <row r="8">
      <c r="A8" s="5">
        <v>7.0</v>
      </c>
      <c r="B8" s="5" t="s">
        <v>9</v>
      </c>
      <c r="C8" s="20">
        <v>11.0</v>
      </c>
      <c r="D8" s="67"/>
    </row>
    <row r="9">
      <c r="A9" s="7">
        <v>8.0</v>
      </c>
      <c r="B9" s="5" t="s">
        <v>10</v>
      </c>
      <c r="C9" s="21">
        <v>48.0</v>
      </c>
      <c r="D9" s="67"/>
    </row>
    <row r="10">
      <c r="A10" s="5">
        <v>9.0</v>
      </c>
      <c r="B10" s="5" t="s">
        <v>11</v>
      </c>
      <c r="C10" s="20">
        <v>215.0</v>
      </c>
      <c r="D10" s="67"/>
    </row>
    <row r="11">
      <c r="A11" s="9"/>
      <c r="B11" s="10" t="s">
        <v>12</v>
      </c>
      <c r="C11" s="22">
        <v>346.0</v>
      </c>
      <c r="D11" s="68"/>
    </row>
  </sheetData>
  <drawing r:id="rId1"/>
  <tableParts count="1">
    <tablePart r:id="rId3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6.0"/>
  </cols>
  <sheetData>
    <row r="1">
      <c r="A1" s="23" t="s">
        <v>191</v>
      </c>
    </row>
    <row r="2">
      <c r="A2" s="23" t="s">
        <v>15</v>
      </c>
    </row>
    <row r="3">
      <c r="A3" s="18" t="s">
        <v>192</v>
      </c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6.13"/>
    <col customWidth="1" min="3" max="3" width="57.25"/>
  </cols>
  <sheetData>
    <row r="1">
      <c r="A1" s="62"/>
      <c r="B1" s="63" t="s">
        <v>0</v>
      </c>
      <c r="C1" s="69" t="s">
        <v>193</v>
      </c>
    </row>
    <row r="2">
      <c r="A2" s="5">
        <v>1.0</v>
      </c>
      <c r="B2" s="5" t="s">
        <v>3</v>
      </c>
      <c r="C2" s="20">
        <v>22.0</v>
      </c>
    </row>
    <row r="3">
      <c r="A3" s="7">
        <v>2.0</v>
      </c>
      <c r="B3" s="5" t="s">
        <v>4</v>
      </c>
      <c r="C3" s="21">
        <v>10.0</v>
      </c>
    </row>
    <row r="4">
      <c r="A4" s="5">
        <v>3.0</v>
      </c>
      <c r="B4" s="5" t="s">
        <v>5</v>
      </c>
      <c r="C4" s="20">
        <v>5.0</v>
      </c>
    </row>
    <row r="5">
      <c r="A5" s="7">
        <v>4.0</v>
      </c>
      <c r="B5" s="5" t="s">
        <v>6</v>
      </c>
      <c r="C5" s="21">
        <v>20.0</v>
      </c>
    </row>
    <row r="6">
      <c r="A6" s="5">
        <v>5.0</v>
      </c>
      <c r="B6" s="5" t="s">
        <v>7</v>
      </c>
      <c r="C6" s="20">
        <v>4.0</v>
      </c>
    </row>
    <row r="7">
      <c r="A7" s="7">
        <v>6.0</v>
      </c>
      <c r="B7" s="5" t="s">
        <v>8</v>
      </c>
      <c r="C7" s="21">
        <v>11.0</v>
      </c>
    </row>
    <row r="8">
      <c r="A8" s="5">
        <v>7.0</v>
      </c>
      <c r="B8" s="5" t="s">
        <v>9</v>
      </c>
      <c r="C8" s="20">
        <v>11.0</v>
      </c>
    </row>
    <row r="9">
      <c r="A9" s="7">
        <v>8.0</v>
      </c>
      <c r="B9" s="5" t="s">
        <v>10</v>
      </c>
      <c r="C9" s="21">
        <v>48.0</v>
      </c>
    </row>
    <row r="10">
      <c r="A10" s="5">
        <v>9.0</v>
      </c>
      <c r="B10" s="5" t="s">
        <v>11</v>
      </c>
      <c r="C10" s="20">
        <v>215.0</v>
      </c>
    </row>
    <row r="11">
      <c r="A11" s="9"/>
      <c r="B11" s="10" t="s">
        <v>12</v>
      </c>
      <c r="C11" s="22">
        <v>346.0</v>
      </c>
    </row>
  </sheetData>
  <drawing r:id="rId1"/>
  <tableParts count="1">
    <tablePart r:id="rId3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53.88"/>
  </cols>
  <sheetData>
    <row r="1">
      <c r="A1" s="23" t="s">
        <v>194</v>
      </c>
    </row>
    <row r="2">
      <c r="A2" s="23" t="s">
        <v>15</v>
      </c>
    </row>
    <row r="3">
      <c r="A3" s="18" t="s">
        <v>195</v>
      </c>
    </row>
    <row r="4">
      <c r="A4" s="18" t="s">
        <v>196</v>
      </c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18.88"/>
    <col customWidth="1" min="3" max="3" width="60.5"/>
  </cols>
  <sheetData>
    <row r="1">
      <c r="A1" s="62"/>
      <c r="B1" s="63" t="s">
        <v>0</v>
      </c>
      <c r="C1" s="69" t="s">
        <v>197</v>
      </c>
    </row>
    <row r="2">
      <c r="A2" s="5">
        <v>1.0</v>
      </c>
      <c r="B2" s="5" t="s">
        <v>3</v>
      </c>
      <c r="C2" s="20">
        <v>22.0</v>
      </c>
    </row>
    <row r="3">
      <c r="A3" s="7">
        <v>2.0</v>
      </c>
      <c r="B3" s="5" t="s">
        <v>4</v>
      </c>
      <c r="C3" s="21">
        <v>10.0</v>
      </c>
    </row>
    <row r="4">
      <c r="A4" s="5">
        <v>3.0</v>
      </c>
      <c r="B4" s="5" t="s">
        <v>5</v>
      </c>
      <c r="C4" s="20">
        <v>5.0</v>
      </c>
    </row>
    <row r="5">
      <c r="A5" s="7">
        <v>4.0</v>
      </c>
      <c r="B5" s="5" t="s">
        <v>6</v>
      </c>
      <c r="C5" s="21">
        <v>20.0</v>
      </c>
    </row>
    <row r="6">
      <c r="A6" s="5">
        <v>5.0</v>
      </c>
      <c r="B6" s="5" t="s">
        <v>7</v>
      </c>
      <c r="C6" s="20">
        <v>4.0</v>
      </c>
    </row>
    <row r="7">
      <c r="A7" s="7">
        <v>6.0</v>
      </c>
      <c r="B7" s="5" t="s">
        <v>8</v>
      </c>
      <c r="C7" s="21">
        <v>11.0</v>
      </c>
    </row>
    <row r="8">
      <c r="A8" s="5">
        <v>7.0</v>
      </c>
      <c r="B8" s="5" t="s">
        <v>9</v>
      </c>
      <c r="C8" s="20">
        <v>11.0</v>
      </c>
    </row>
    <row r="9">
      <c r="A9" s="7">
        <v>8.0</v>
      </c>
      <c r="B9" s="5" t="s">
        <v>10</v>
      </c>
      <c r="C9" s="21">
        <v>48.0</v>
      </c>
    </row>
    <row r="10">
      <c r="A10" s="5">
        <v>9.0</v>
      </c>
      <c r="B10" s="5" t="s">
        <v>11</v>
      </c>
      <c r="C10" s="20">
        <v>215.0</v>
      </c>
    </row>
    <row r="11">
      <c r="A11" s="9"/>
      <c r="B11" s="10" t="s">
        <v>12</v>
      </c>
      <c r="C11" s="22">
        <v>346.0</v>
      </c>
    </row>
  </sheetData>
  <drawing r:id="rId1"/>
  <tableParts count="1">
    <tablePart r:id="rId3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9.88"/>
  </cols>
  <sheetData>
    <row r="1">
      <c r="A1" s="23" t="s">
        <v>198</v>
      </c>
    </row>
    <row r="2">
      <c r="A2" s="23" t="s">
        <v>15</v>
      </c>
    </row>
    <row r="3">
      <c r="A3" s="18" t="s">
        <v>199</v>
      </c>
    </row>
    <row r="4">
      <c r="A4" s="18" t="s">
        <v>200</v>
      </c>
    </row>
  </sheetData>
  <drawing r:id="rId1"/>
</worksheet>
</file>